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765" windowWidth="15120" windowHeight="7350" tabRatio="770" firstSheet="50" activeTab="11"/>
  </bookViews>
  <sheets>
    <sheet name="1.ГМ-50" sheetId="19" r:id="rId1"/>
    <sheet name="2.ГМ-50" sheetId="34" r:id="rId2"/>
    <sheet name="3.ГМ-50" sheetId="20" r:id="rId3"/>
    <sheet name="4.КВГМ-100(ПТВМ)" sheetId="27" r:id="rId4"/>
    <sheet name="5.КВГМ-100 (ПТВМ)" sheetId="35" r:id="rId5"/>
    <sheet name="6.ЛМЗ_БМ_Б-Д" sheetId="22" r:id="rId6"/>
    <sheet name="7.ЛМЗ_БМ_Б-Д" sheetId="24" r:id="rId7"/>
    <sheet name="8.ЛМЗ_БМ_Б-Д" sheetId="23" r:id="rId8"/>
    <sheet name="9.ГМ-50" sheetId="28" r:id="rId9"/>
    <sheet name="10.КВГМ_ПТВМ" sheetId="26" r:id="rId10"/>
    <sheet name="11.ЛМЗ_БМ_Б-Д" sheetId="29" r:id="rId11"/>
    <sheet name="12.Конц.в-в" sheetId="67" r:id="rId12"/>
    <sheet name="13.ЛМЗ БМ Б-Д(присос)" sheetId="32" r:id="rId13"/>
    <sheet name="14.Т-20, Т-23(сНХ)" sheetId="39" r:id="rId14"/>
    <sheet name="15.Т-20(ТИ)" sheetId="42" r:id="rId15"/>
    <sheet name="16.Т-23(ТИ)" sheetId="43" r:id="rId16"/>
    <sheet name="17.Т-30(ТИ)" sheetId="44" r:id="rId17"/>
    <sheet name="18.Т-20.5, Т-23" sheetId="45" r:id="rId18"/>
    <sheet name="19.Т-30" sheetId="47" r:id="rId19"/>
    <sheet name="20.ДСВ-800" sheetId="48" r:id="rId20"/>
    <sheet name="21.ДА-300" sheetId="49" r:id="rId21"/>
    <sheet name="22.ПЭН" sheetId="50" r:id="rId22"/>
    <sheet name="23.СН" sheetId="52" r:id="rId23"/>
    <sheet name="24.ПСВ" sheetId="54" r:id="rId24"/>
    <sheet name="25.К-р" sheetId="55" r:id="rId25"/>
    <sheet name="26.ТГ(присос)" sheetId="56" r:id="rId26"/>
    <sheet name="27.вент уст" sheetId="57" r:id="rId27"/>
    <sheet name="28.ВС (исп+пасп)" sheetId="59" r:id="rId28"/>
    <sheet name="29.Гидравл ТС" sheetId="60" r:id="rId29"/>
    <sheet name="30.ХВО (нал)" sheetId="63" r:id="rId30"/>
    <sheet name="31.Силикат." sheetId="68" r:id="rId31"/>
    <sheet name="32 геодез котла" sheetId="96" r:id="rId32"/>
    <sheet name="33.Вибр." sheetId="71" r:id="rId33"/>
    <sheet name="34 тепл. исп. ТА" sheetId="99" r:id="rId34"/>
    <sheet name="35.Ф-О" sheetId="73" r:id="rId35"/>
    <sheet name="36.ЗЗУ" sheetId="74" r:id="rId36"/>
    <sheet name="37.Ср-ва защиты" sheetId="75" r:id="rId37"/>
    <sheet name="38.Наладка ВВН" sheetId="76" r:id="rId38"/>
    <sheet name="39.АТ-1,2" sheetId="77" r:id="rId39"/>
    <sheet name="40.Хар.изол.обмоток" sheetId="78" r:id="rId40"/>
    <sheet name="41.ЛМ-1,СВ-2" sheetId="80" r:id="rId41"/>
    <sheet name="42. Шины" sheetId="81" r:id="rId42"/>
    <sheet name="43. НОРРЕСКЕ" sheetId="82" r:id="rId43"/>
    <sheet name="44.ЩКА" sheetId="83" r:id="rId44"/>
    <sheet name="45. тепл. обслед. ЭТО" sheetId="97" r:id="rId45"/>
    <sheet name="46.Осадки Б-А" sheetId="85" r:id="rId46"/>
    <sheet name="47.Геод.зданий" sheetId="86" r:id="rId47"/>
    <sheet name="48.кач.подз.вод" sheetId="87" r:id="rId48"/>
    <sheet name="49.Турб масло" sheetId="88" r:id="rId49"/>
    <sheet name="50.герметик" sheetId="89" r:id="rId50"/>
    <sheet name="51.трансформ масло" sheetId="90" r:id="rId51"/>
    <sheet name="52.Ан.компр.масла" sheetId="91" r:id="rId52"/>
    <sheet name="53.Ан.топлива" sheetId="92" r:id="rId53"/>
    <sheet name="54.Отложения" sheetId="93" r:id="rId54"/>
    <sheet name="55.Ан.эектролита" sheetId="94" r:id="rId55"/>
    <sheet name="56.ФМ" sheetId="95" r:id="rId56"/>
  </sheets>
  <externalReferences>
    <externalReference r:id="rId57"/>
  </externalReferences>
  <definedNames>
    <definedName name="\A1" localSheetId="0">#REF!</definedName>
    <definedName name="\A1" localSheetId="9">#REF!</definedName>
    <definedName name="\A1" localSheetId="10">#REF!</definedName>
    <definedName name="\A1" localSheetId="12">#REF!</definedName>
    <definedName name="\A1" localSheetId="13">#REF!</definedName>
    <definedName name="\A1" localSheetId="14">#REF!</definedName>
    <definedName name="\A1" localSheetId="15">#REF!</definedName>
    <definedName name="\A1" localSheetId="16">#REF!</definedName>
    <definedName name="\A1" localSheetId="17">#REF!</definedName>
    <definedName name="\A1" localSheetId="18">#REF!</definedName>
    <definedName name="\A1" localSheetId="1">#REF!</definedName>
    <definedName name="\A1" localSheetId="19">#REF!</definedName>
    <definedName name="\A1" localSheetId="20">#REF!</definedName>
    <definedName name="\A1" localSheetId="21">#REF!</definedName>
    <definedName name="\A1" localSheetId="22">#REF!</definedName>
    <definedName name="\A1" localSheetId="23">#REF!</definedName>
    <definedName name="\A1" localSheetId="24">#REF!</definedName>
    <definedName name="\A1" localSheetId="25">#REF!</definedName>
    <definedName name="\A1" localSheetId="26">#REF!</definedName>
    <definedName name="\A1" localSheetId="27">#REF!</definedName>
    <definedName name="\A1" localSheetId="28">#REF!</definedName>
    <definedName name="\A1" localSheetId="2">#REF!</definedName>
    <definedName name="\A1" localSheetId="29">#REF!</definedName>
    <definedName name="\A1" localSheetId="3">#REF!</definedName>
    <definedName name="\A1" localSheetId="4">#REF!</definedName>
    <definedName name="\A1" localSheetId="5">#REF!</definedName>
    <definedName name="\A1" localSheetId="6">#REF!</definedName>
    <definedName name="\A1" localSheetId="7">#REF!</definedName>
    <definedName name="\A1" localSheetId="8">#REF!</definedName>
    <definedName name="\A1">#REF!</definedName>
    <definedName name="\A10" localSheetId="0">#REF!</definedName>
    <definedName name="\A10" localSheetId="9">#REF!</definedName>
    <definedName name="\A10" localSheetId="10">#REF!</definedName>
    <definedName name="\A10" localSheetId="12">#REF!</definedName>
    <definedName name="\A10" localSheetId="13">#REF!</definedName>
    <definedName name="\A10" localSheetId="14">#REF!</definedName>
    <definedName name="\A10" localSheetId="15">#REF!</definedName>
    <definedName name="\A10" localSheetId="16">#REF!</definedName>
    <definedName name="\A10" localSheetId="17">#REF!</definedName>
    <definedName name="\A10" localSheetId="18">#REF!</definedName>
    <definedName name="\A10" localSheetId="1">#REF!</definedName>
    <definedName name="\A10" localSheetId="22">#REF!</definedName>
    <definedName name="\A10" localSheetId="23">#REF!</definedName>
    <definedName name="\A10" localSheetId="24">#REF!</definedName>
    <definedName name="\A10" localSheetId="25">#REF!</definedName>
    <definedName name="\A10" localSheetId="27">#REF!</definedName>
    <definedName name="\A10" localSheetId="28">#REF!</definedName>
    <definedName name="\A10" localSheetId="2">#REF!</definedName>
    <definedName name="\A10" localSheetId="29">#REF!</definedName>
    <definedName name="\A10" localSheetId="3">#REF!</definedName>
    <definedName name="\A10" localSheetId="4">#REF!</definedName>
    <definedName name="\A10" localSheetId="5">#REF!</definedName>
    <definedName name="\A10" localSheetId="6">#REF!</definedName>
    <definedName name="\A10" localSheetId="7">#REF!</definedName>
    <definedName name="\A10" localSheetId="8">#REF!</definedName>
    <definedName name="\A10">#REF!</definedName>
    <definedName name="\A2" localSheetId="0">#REF!</definedName>
    <definedName name="\A2" localSheetId="9">#REF!</definedName>
    <definedName name="\A2" localSheetId="10">#REF!</definedName>
    <definedName name="\A2" localSheetId="12">#REF!</definedName>
    <definedName name="\A2" localSheetId="13">#REF!</definedName>
    <definedName name="\A2" localSheetId="14">#REF!</definedName>
    <definedName name="\A2" localSheetId="15">#REF!</definedName>
    <definedName name="\A2" localSheetId="16">#REF!</definedName>
    <definedName name="\A2" localSheetId="17">#REF!</definedName>
    <definedName name="\A2" localSheetId="18">#REF!</definedName>
    <definedName name="\A2" localSheetId="1">#REF!</definedName>
    <definedName name="\A2" localSheetId="22">#REF!</definedName>
    <definedName name="\A2" localSheetId="23">#REF!</definedName>
    <definedName name="\A2" localSheetId="24">#REF!</definedName>
    <definedName name="\A2" localSheetId="25">#REF!</definedName>
    <definedName name="\A2" localSheetId="27">#REF!</definedName>
    <definedName name="\A2" localSheetId="28">#REF!</definedName>
    <definedName name="\A2" localSheetId="2">#REF!</definedName>
    <definedName name="\A2" localSheetId="29">#REF!</definedName>
    <definedName name="\A2" localSheetId="3">#REF!</definedName>
    <definedName name="\A2" localSheetId="4">#REF!</definedName>
    <definedName name="\A2" localSheetId="5">#REF!</definedName>
    <definedName name="\A2" localSheetId="6">#REF!</definedName>
    <definedName name="\A2" localSheetId="7">#REF!</definedName>
    <definedName name="\A2" localSheetId="8">#REF!</definedName>
    <definedName name="\A2">#REF!</definedName>
    <definedName name="\A3" localSheetId="0">#REF!</definedName>
    <definedName name="\A3" localSheetId="9">#REF!</definedName>
    <definedName name="\A3" localSheetId="10">#REF!</definedName>
    <definedName name="\A3" localSheetId="12">#REF!</definedName>
    <definedName name="\A3" localSheetId="13">#REF!</definedName>
    <definedName name="\A3" localSheetId="14">#REF!</definedName>
    <definedName name="\A3" localSheetId="15">#REF!</definedName>
    <definedName name="\A3" localSheetId="16">#REF!</definedName>
    <definedName name="\A3" localSheetId="17">#REF!</definedName>
    <definedName name="\A3" localSheetId="18">#REF!</definedName>
    <definedName name="\A3" localSheetId="1">#REF!</definedName>
    <definedName name="\A3" localSheetId="22">#REF!</definedName>
    <definedName name="\A3" localSheetId="24">#REF!</definedName>
    <definedName name="\A3" localSheetId="25">#REF!</definedName>
    <definedName name="\A3" localSheetId="27">#REF!</definedName>
    <definedName name="\A3" localSheetId="2">#REF!</definedName>
    <definedName name="\A3" localSheetId="29">#REF!</definedName>
    <definedName name="\A3" localSheetId="3">#REF!</definedName>
    <definedName name="\A3" localSheetId="4">#REF!</definedName>
    <definedName name="\A3" localSheetId="5">#REF!</definedName>
    <definedName name="\A3" localSheetId="6">#REF!</definedName>
    <definedName name="\A3" localSheetId="7">#REF!</definedName>
    <definedName name="\A3" localSheetId="8">#REF!</definedName>
    <definedName name="\A3">#REF!</definedName>
    <definedName name="\A4" localSheetId="0">#REF!</definedName>
    <definedName name="\A4" localSheetId="9">#REF!</definedName>
    <definedName name="\A4" localSheetId="10">#REF!</definedName>
    <definedName name="\A4" localSheetId="12">#REF!</definedName>
    <definedName name="\A4" localSheetId="13">#REF!</definedName>
    <definedName name="\A4" localSheetId="14">#REF!</definedName>
    <definedName name="\A4" localSheetId="15">#REF!</definedName>
    <definedName name="\A4" localSheetId="16">#REF!</definedName>
    <definedName name="\A4" localSheetId="17">#REF!</definedName>
    <definedName name="\A4" localSheetId="18">#REF!</definedName>
    <definedName name="\A4" localSheetId="1">#REF!</definedName>
    <definedName name="\A4" localSheetId="22">#REF!</definedName>
    <definedName name="\A4" localSheetId="24">#REF!</definedName>
    <definedName name="\A4" localSheetId="25">#REF!</definedName>
    <definedName name="\A4" localSheetId="27">#REF!</definedName>
    <definedName name="\A4" localSheetId="2">#REF!</definedName>
    <definedName name="\A4" localSheetId="29">#REF!</definedName>
    <definedName name="\A4" localSheetId="3">#REF!</definedName>
    <definedName name="\A4" localSheetId="4">#REF!</definedName>
    <definedName name="\A4" localSheetId="5">#REF!</definedName>
    <definedName name="\A4" localSheetId="6">#REF!</definedName>
    <definedName name="\A4" localSheetId="7">#REF!</definedName>
    <definedName name="\A4" localSheetId="8">#REF!</definedName>
    <definedName name="\A4">#REF!</definedName>
    <definedName name="\A5" localSheetId="0">#REF!</definedName>
    <definedName name="\A5" localSheetId="9">#REF!</definedName>
    <definedName name="\A5" localSheetId="10">#REF!</definedName>
    <definedName name="\A5" localSheetId="12">#REF!</definedName>
    <definedName name="\A5" localSheetId="13">#REF!</definedName>
    <definedName name="\A5" localSheetId="14">#REF!</definedName>
    <definedName name="\A5" localSheetId="15">#REF!</definedName>
    <definedName name="\A5" localSheetId="16">#REF!</definedName>
    <definedName name="\A5" localSheetId="17">#REF!</definedName>
    <definedName name="\A5" localSheetId="18">#REF!</definedName>
    <definedName name="\A5" localSheetId="1">#REF!</definedName>
    <definedName name="\A5" localSheetId="22">#REF!</definedName>
    <definedName name="\A5" localSheetId="24">#REF!</definedName>
    <definedName name="\A5" localSheetId="25">#REF!</definedName>
    <definedName name="\A5" localSheetId="27">#REF!</definedName>
    <definedName name="\A5" localSheetId="2">#REF!</definedName>
    <definedName name="\A5" localSheetId="29">#REF!</definedName>
    <definedName name="\A5" localSheetId="3">#REF!</definedName>
    <definedName name="\A5" localSheetId="4">#REF!</definedName>
    <definedName name="\A5" localSheetId="5">#REF!</definedName>
    <definedName name="\A5" localSheetId="6">#REF!</definedName>
    <definedName name="\A5" localSheetId="7">#REF!</definedName>
    <definedName name="\A5" localSheetId="8">#REF!</definedName>
    <definedName name="\A5">#REF!</definedName>
    <definedName name="\A6" localSheetId="0">#REF!</definedName>
    <definedName name="\A6" localSheetId="9">#REF!</definedName>
    <definedName name="\A6" localSheetId="10">#REF!</definedName>
    <definedName name="\A6" localSheetId="12">#REF!</definedName>
    <definedName name="\A6" localSheetId="13">#REF!</definedName>
    <definedName name="\A6" localSheetId="14">#REF!</definedName>
    <definedName name="\A6" localSheetId="15">#REF!</definedName>
    <definedName name="\A6" localSheetId="16">#REF!</definedName>
    <definedName name="\A6" localSheetId="17">#REF!</definedName>
    <definedName name="\A6" localSheetId="18">#REF!</definedName>
    <definedName name="\A6" localSheetId="1">#REF!</definedName>
    <definedName name="\A6" localSheetId="22">#REF!</definedName>
    <definedName name="\A6" localSheetId="24">#REF!</definedName>
    <definedName name="\A6" localSheetId="25">#REF!</definedName>
    <definedName name="\A6" localSheetId="27">#REF!</definedName>
    <definedName name="\A6" localSheetId="2">#REF!</definedName>
    <definedName name="\A6" localSheetId="29">#REF!</definedName>
    <definedName name="\A6" localSheetId="3">#REF!</definedName>
    <definedName name="\A6" localSheetId="4">#REF!</definedName>
    <definedName name="\A6" localSheetId="5">#REF!</definedName>
    <definedName name="\A6" localSheetId="6">#REF!</definedName>
    <definedName name="\A6" localSheetId="7">#REF!</definedName>
    <definedName name="\A6" localSheetId="8">#REF!</definedName>
    <definedName name="\A6">#REF!</definedName>
    <definedName name="\A7" localSheetId="0">#REF!</definedName>
    <definedName name="\A7" localSheetId="9">#REF!</definedName>
    <definedName name="\A7" localSheetId="10">#REF!</definedName>
    <definedName name="\A7" localSheetId="12">#REF!</definedName>
    <definedName name="\A7" localSheetId="13">#REF!</definedName>
    <definedName name="\A7" localSheetId="14">#REF!</definedName>
    <definedName name="\A7" localSheetId="15">#REF!</definedName>
    <definedName name="\A7" localSheetId="16">#REF!</definedName>
    <definedName name="\A7" localSheetId="17">#REF!</definedName>
    <definedName name="\A7" localSheetId="18">#REF!</definedName>
    <definedName name="\A7" localSheetId="1">#REF!</definedName>
    <definedName name="\A7" localSheetId="22">#REF!</definedName>
    <definedName name="\A7" localSheetId="24">#REF!</definedName>
    <definedName name="\A7" localSheetId="25">#REF!</definedName>
    <definedName name="\A7" localSheetId="27">#REF!</definedName>
    <definedName name="\A7" localSheetId="2">#REF!</definedName>
    <definedName name="\A7" localSheetId="29">#REF!</definedName>
    <definedName name="\A7" localSheetId="3">#REF!</definedName>
    <definedName name="\A7" localSheetId="4">#REF!</definedName>
    <definedName name="\A7" localSheetId="5">#REF!</definedName>
    <definedName name="\A7" localSheetId="6">#REF!</definedName>
    <definedName name="\A7" localSheetId="7">#REF!</definedName>
    <definedName name="\A7" localSheetId="8">#REF!</definedName>
    <definedName name="\A7">#REF!</definedName>
    <definedName name="\A8" localSheetId="0">#REF!</definedName>
    <definedName name="\A8" localSheetId="9">#REF!</definedName>
    <definedName name="\A8" localSheetId="10">#REF!</definedName>
    <definedName name="\A8" localSheetId="12">#REF!</definedName>
    <definedName name="\A8" localSheetId="13">#REF!</definedName>
    <definedName name="\A8" localSheetId="14">#REF!</definedName>
    <definedName name="\A8" localSheetId="15">#REF!</definedName>
    <definedName name="\A8" localSheetId="16">#REF!</definedName>
    <definedName name="\A8" localSheetId="17">#REF!</definedName>
    <definedName name="\A8" localSheetId="18">#REF!</definedName>
    <definedName name="\A8" localSheetId="1">#REF!</definedName>
    <definedName name="\A8" localSheetId="22">#REF!</definedName>
    <definedName name="\A8" localSheetId="24">#REF!</definedName>
    <definedName name="\A8" localSheetId="25">#REF!</definedName>
    <definedName name="\A8" localSheetId="27">#REF!</definedName>
    <definedName name="\A8" localSheetId="2">#REF!</definedName>
    <definedName name="\A8" localSheetId="29">#REF!</definedName>
    <definedName name="\A8" localSheetId="3">#REF!</definedName>
    <definedName name="\A8" localSheetId="4">#REF!</definedName>
    <definedName name="\A8" localSheetId="5">#REF!</definedName>
    <definedName name="\A8" localSheetId="6">#REF!</definedName>
    <definedName name="\A8" localSheetId="7">#REF!</definedName>
    <definedName name="\A8" localSheetId="8">#REF!</definedName>
    <definedName name="\A8">#REF!</definedName>
    <definedName name="\A9" localSheetId="0">#REF!</definedName>
    <definedName name="\A9" localSheetId="9">#REF!</definedName>
    <definedName name="\A9" localSheetId="10">#REF!</definedName>
    <definedName name="\A9" localSheetId="12">#REF!</definedName>
    <definedName name="\A9" localSheetId="13">#REF!</definedName>
    <definedName name="\A9" localSheetId="14">#REF!</definedName>
    <definedName name="\A9" localSheetId="15">#REF!</definedName>
    <definedName name="\A9" localSheetId="16">#REF!</definedName>
    <definedName name="\A9" localSheetId="17">#REF!</definedName>
    <definedName name="\A9" localSheetId="18">#REF!</definedName>
    <definedName name="\A9" localSheetId="1">#REF!</definedName>
    <definedName name="\A9" localSheetId="22">#REF!</definedName>
    <definedName name="\A9" localSheetId="24">#REF!</definedName>
    <definedName name="\A9" localSheetId="25">#REF!</definedName>
    <definedName name="\A9" localSheetId="27">#REF!</definedName>
    <definedName name="\A9" localSheetId="2">#REF!</definedName>
    <definedName name="\A9" localSheetId="29">#REF!</definedName>
    <definedName name="\A9" localSheetId="3">#REF!</definedName>
    <definedName name="\A9" localSheetId="4">#REF!</definedName>
    <definedName name="\A9" localSheetId="5">#REF!</definedName>
    <definedName name="\A9" localSheetId="6">#REF!</definedName>
    <definedName name="\A9" localSheetId="7">#REF!</definedName>
    <definedName name="\A9" localSheetId="8">#REF!</definedName>
    <definedName name="\A9">#REF!</definedName>
    <definedName name="\AT1" localSheetId="0">#REF!</definedName>
    <definedName name="\AT1" localSheetId="9">#REF!</definedName>
    <definedName name="\AT1" localSheetId="10">#REF!</definedName>
    <definedName name="\AT1" localSheetId="12">#REF!</definedName>
    <definedName name="\AT1" localSheetId="13">#REF!</definedName>
    <definedName name="\AT1" localSheetId="14">#REF!</definedName>
    <definedName name="\AT1" localSheetId="15">#REF!</definedName>
    <definedName name="\AT1" localSheetId="16">#REF!</definedName>
    <definedName name="\AT1" localSheetId="17">#REF!</definedName>
    <definedName name="\AT1" localSheetId="18">#REF!</definedName>
    <definedName name="\AT1" localSheetId="1">#REF!</definedName>
    <definedName name="\AT1" localSheetId="22">#REF!</definedName>
    <definedName name="\AT1" localSheetId="24">#REF!</definedName>
    <definedName name="\AT1" localSheetId="25">#REF!</definedName>
    <definedName name="\AT1" localSheetId="27">#REF!</definedName>
    <definedName name="\AT1" localSheetId="2">#REF!</definedName>
    <definedName name="\AT1" localSheetId="29">#REF!</definedName>
    <definedName name="\AT1" localSheetId="3">#REF!</definedName>
    <definedName name="\AT1" localSheetId="4">#REF!</definedName>
    <definedName name="\AT1" localSheetId="5">#REF!</definedName>
    <definedName name="\AT1" localSheetId="6">#REF!</definedName>
    <definedName name="\AT1" localSheetId="7">#REF!</definedName>
    <definedName name="\AT1" localSheetId="8">#REF!</definedName>
    <definedName name="\AT1">#REF!</definedName>
    <definedName name="\AT14" localSheetId="0">#REF!</definedName>
    <definedName name="\AT14" localSheetId="9">#REF!</definedName>
    <definedName name="\AT14" localSheetId="10">#REF!</definedName>
    <definedName name="\AT14" localSheetId="12">#REF!</definedName>
    <definedName name="\AT14" localSheetId="13">#REF!</definedName>
    <definedName name="\AT14" localSheetId="14">#REF!</definedName>
    <definedName name="\AT14" localSheetId="15">#REF!</definedName>
    <definedName name="\AT14" localSheetId="16">#REF!</definedName>
    <definedName name="\AT14" localSheetId="17">#REF!</definedName>
    <definedName name="\AT14" localSheetId="18">#REF!</definedName>
    <definedName name="\AT14" localSheetId="1">#REF!</definedName>
    <definedName name="\AT14" localSheetId="22">#REF!</definedName>
    <definedName name="\AT14" localSheetId="24">#REF!</definedName>
    <definedName name="\AT14" localSheetId="25">#REF!</definedName>
    <definedName name="\AT14" localSheetId="27">#REF!</definedName>
    <definedName name="\AT14" localSheetId="2">#REF!</definedName>
    <definedName name="\AT14" localSheetId="29">#REF!</definedName>
    <definedName name="\AT14" localSheetId="3">#REF!</definedName>
    <definedName name="\AT14" localSheetId="4">#REF!</definedName>
    <definedName name="\AT14" localSheetId="5">#REF!</definedName>
    <definedName name="\AT14" localSheetId="6">#REF!</definedName>
    <definedName name="\AT14" localSheetId="7">#REF!</definedName>
    <definedName name="\AT14" localSheetId="8">#REF!</definedName>
    <definedName name="\AT14">#REF!</definedName>
    <definedName name="\AT15" localSheetId="0">#REF!</definedName>
    <definedName name="\AT15" localSheetId="9">#REF!</definedName>
    <definedName name="\AT15" localSheetId="10">#REF!</definedName>
    <definedName name="\AT15" localSheetId="12">#REF!</definedName>
    <definedName name="\AT15" localSheetId="13">#REF!</definedName>
    <definedName name="\AT15" localSheetId="14">#REF!</definedName>
    <definedName name="\AT15" localSheetId="15">#REF!</definedName>
    <definedName name="\AT15" localSheetId="16">#REF!</definedName>
    <definedName name="\AT15" localSheetId="17">#REF!</definedName>
    <definedName name="\AT15" localSheetId="18">#REF!</definedName>
    <definedName name="\AT15" localSheetId="1">#REF!</definedName>
    <definedName name="\AT15" localSheetId="22">#REF!</definedName>
    <definedName name="\AT15" localSheetId="24">#REF!</definedName>
    <definedName name="\AT15" localSheetId="25">#REF!</definedName>
    <definedName name="\AT15" localSheetId="27">#REF!</definedName>
    <definedName name="\AT15" localSheetId="2">#REF!</definedName>
    <definedName name="\AT15" localSheetId="29">#REF!</definedName>
    <definedName name="\AT15" localSheetId="3">#REF!</definedName>
    <definedName name="\AT15" localSheetId="4">#REF!</definedName>
    <definedName name="\AT15" localSheetId="5">#REF!</definedName>
    <definedName name="\AT15" localSheetId="6">#REF!</definedName>
    <definedName name="\AT15" localSheetId="7">#REF!</definedName>
    <definedName name="\AT15" localSheetId="8">#REF!</definedName>
    <definedName name="\AT15">#REF!</definedName>
    <definedName name="\AT17" localSheetId="0">#REF!</definedName>
    <definedName name="\AT17" localSheetId="9">#REF!</definedName>
    <definedName name="\AT17" localSheetId="10">#REF!</definedName>
    <definedName name="\AT17" localSheetId="12">#REF!</definedName>
    <definedName name="\AT17" localSheetId="13">#REF!</definedName>
    <definedName name="\AT17" localSheetId="14">#REF!</definedName>
    <definedName name="\AT17" localSheetId="15">#REF!</definedName>
    <definedName name="\AT17" localSheetId="16">#REF!</definedName>
    <definedName name="\AT17" localSheetId="17">#REF!</definedName>
    <definedName name="\AT17" localSheetId="18">#REF!</definedName>
    <definedName name="\AT17" localSheetId="1">#REF!</definedName>
    <definedName name="\AT17" localSheetId="22">#REF!</definedName>
    <definedName name="\AT17" localSheetId="24">#REF!</definedName>
    <definedName name="\AT17" localSheetId="25">#REF!</definedName>
    <definedName name="\AT17" localSheetId="27">#REF!</definedName>
    <definedName name="\AT17" localSheetId="2">#REF!</definedName>
    <definedName name="\AT17" localSheetId="29">#REF!</definedName>
    <definedName name="\AT17" localSheetId="3">#REF!</definedName>
    <definedName name="\AT17" localSheetId="4">#REF!</definedName>
    <definedName name="\AT17" localSheetId="5">#REF!</definedName>
    <definedName name="\AT17" localSheetId="6">#REF!</definedName>
    <definedName name="\AT17" localSheetId="7">#REF!</definedName>
    <definedName name="\AT17" localSheetId="8">#REF!</definedName>
    <definedName name="\AT17">#REF!</definedName>
    <definedName name="\AT2" localSheetId="0">#REF!</definedName>
    <definedName name="\AT2" localSheetId="9">#REF!</definedName>
    <definedName name="\AT2" localSheetId="10">#REF!</definedName>
    <definedName name="\AT2" localSheetId="12">#REF!</definedName>
    <definedName name="\AT2" localSheetId="13">#REF!</definedName>
    <definedName name="\AT2" localSheetId="14">#REF!</definedName>
    <definedName name="\AT2" localSheetId="15">#REF!</definedName>
    <definedName name="\AT2" localSheetId="16">#REF!</definedName>
    <definedName name="\AT2" localSheetId="17">#REF!</definedName>
    <definedName name="\AT2" localSheetId="18">#REF!</definedName>
    <definedName name="\AT2" localSheetId="1">#REF!</definedName>
    <definedName name="\AT2" localSheetId="22">#REF!</definedName>
    <definedName name="\AT2" localSheetId="24">#REF!</definedName>
    <definedName name="\AT2" localSheetId="25">#REF!</definedName>
    <definedName name="\AT2" localSheetId="27">#REF!</definedName>
    <definedName name="\AT2" localSheetId="2">#REF!</definedName>
    <definedName name="\AT2" localSheetId="29">#REF!</definedName>
    <definedName name="\AT2" localSheetId="3">#REF!</definedName>
    <definedName name="\AT2" localSheetId="4">#REF!</definedName>
    <definedName name="\AT2" localSheetId="5">#REF!</definedName>
    <definedName name="\AT2" localSheetId="6">#REF!</definedName>
    <definedName name="\AT2" localSheetId="7">#REF!</definedName>
    <definedName name="\AT2" localSheetId="8">#REF!</definedName>
    <definedName name="\AT2">#REF!</definedName>
    <definedName name="\AT21" localSheetId="0">#REF!</definedName>
    <definedName name="\AT21" localSheetId="9">#REF!</definedName>
    <definedName name="\AT21" localSheetId="10">#REF!</definedName>
    <definedName name="\AT21" localSheetId="12">#REF!</definedName>
    <definedName name="\AT21" localSheetId="13">#REF!</definedName>
    <definedName name="\AT21" localSheetId="14">#REF!</definedName>
    <definedName name="\AT21" localSheetId="15">#REF!</definedName>
    <definedName name="\AT21" localSheetId="16">#REF!</definedName>
    <definedName name="\AT21" localSheetId="17">#REF!</definedName>
    <definedName name="\AT21" localSheetId="18">#REF!</definedName>
    <definedName name="\AT21" localSheetId="1">#REF!</definedName>
    <definedName name="\AT21" localSheetId="22">#REF!</definedName>
    <definedName name="\AT21" localSheetId="24">#REF!</definedName>
    <definedName name="\AT21" localSheetId="25">#REF!</definedName>
    <definedName name="\AT21" localSheetId="27">#REF!</definedName>
    <definedName name="\AT21" localSheetId="2">#REF!</definedName>
    <definedName name="\AT21" localSheetId="29">#REF!</definedName>
    <definedName name="\AT21" localSheetId="3">#REF!</definedName>
    <definedName name="\AT21" localSheetId="4">#REF!</definedName>
    <definedName name="\AT21" localSheetId="5">#REF!</definedName>
    <definedName name="\AT21" localSheetId="6">#REF!</definedName>
    <definedName name="\AT21" localSheetId="7">#REF!</definedName>
    <definedName name="\AT21" localSheetId="8">#REF!</definedName>
    <definedName name="\AT21">#REF!</definedName>
    <definedName name="\AT22" localSheetId="0">#REF!</definedName>
    <definedName name="\AT22" localSheetId="9">#REF!</definedName>
    <definedName name="\AT22" localSheetId="10">#REF!</definedName>
    <definedName name="\AT22" localSheetId="12">#REF!</definedName>
    <definedName name="\AT22" localSheetId="13">#REF!</definedName>
    <definedName name="\AT22" localSheetId="14">#REF!</definedName>
    <definedName name="\AT22" localSheetId="15">#REF!</definedName>
    <definedName name="\AT22" localSheetId="16">#REF!</definedName>
    <definedName name="\AT22" localSheetId="17">#REF!</definedName>
    <definedName name="\AT22" localSheetId="18">#REF!</definedName>
    <definedName name="\AT22" localSheetId="1">#REF!</definedName>
    <definedName name="\AT22" localSheetId="22">#REF!</definedName>
    <definedName name="\AT22" localSheetId="24">#REF!</definedName>
    <definedName name="\AT22" localSheetId="25">#REF!</definedName>
    <definedName name="\AT22" localSheetId="27">#REF!</definedName>
    <definedName name="\AT22" localSheetId="2">#REF!</definedName>
    <definedName name="\AT22" localSheetId="29">#REF!</definedName>
    <definedName name="\AT22" localSheetId="3">#REF!</definedName>
    <definedName name="\AT22" localSheetId="4">#REF!</definedName>
    <definedName name="\AT22" localSheetId="5">#REF!</definedName>
    <definedName name="\AT22" localSheetId="6">#REF!</definedName>
    <definedName name="\AT22" localSheetId="7">#REF!</definedName>
    <definedName name="\AT22" localSheetId="8">#REF!</definedName>
    <definedName name="\AT22">#REF!</definedName>
    <definedName name="\AT5" localSheetId="0">#REF!</definedName>
    <definedName name="\AT5" localSheetId="9">#REF!</definedName>
    <definedName name="\AT5" localSheetId="10">#REF!</definedName>
    <definedName name="\AT5" localSheetId="12">#REF!</definedName>
    <definedName name="\AT5" localSheetId="13">#REF!</definedName>
    <definedName name="\AT5" localSheetId="14">#REF!</definedName>
    <definedName name="\AT5" localSheetId="15">#REF!</definedName>
    <definedName name="\AT5" localSheetId="16">#REF!</definedName>
    <definedName name="\AT5" localSheetId="17">#REF!</definedName>
    <definedName name="\AT5" localSheetId="18">#REF!</definedName>
    <definedName name="\AT5" localSheetId="1">#REF!</definedName>
    <definedName name="\AT5" localSheetId="22">#REF!</definedName>
    <definedName name="\AT5" localSheetId="24">#REF!</definedName>
    <definedName name="\AT5" localSheetId="25">#REF!</definedName>
    <definedName name="\AT5" localSheetId="27">#REF!</definedName>
    <definedName name="\AT5" localSheetId="2">#REF!</definedName>
    <definedName name="\AT5" localSheetId="29">#REF!</definedName>
    <definedName name="\AT5" localSheetId="3">#REF!</definedName>
    <definedName name="\AT5" localSheetId="4">#REF!</definedName>
    <definedName name="\AT5" localSheetId="5">#REF!</definedName>
    <definedName name="\AT5" localSheetId="6">#REF!</definedName>
    <definedName name="\AT5" localSheetId="7">#REF!</definedName>
    <definedName name="\AT5" localSheetId="8">#REF!</definedName>
    <definedName name="\AT5">#REF!</definedName>
    <definedName name="\AT7" localSheetId="0">#REF!</definedName>
    <definedName name="\AT7" localSheetId="9">#REF!</definedName>
    <definedName name="\AT7" localSheetId="10">#REF!</definedName>
    <definedName name="\AT7" localSheetId="12">#REF!</definedName>
    <definedName name="\AT7" localSheetId="13">#REF!</definedName>
    <definedName name="\AT7" localSheetId="14">#REF!</definedName>
    <definedName name="\AT7" localSheetId="15">#REF!</definedName>
    <definedName name="\AT7" localSheetId="16">#REF!</definedName>
    <definedName name="\AT7" localSheetId="17">#REF!</definedName>
    <definedName name="\AT7" localSheetId="18">#REF!</definedName>
    <definedName name="\AT7" localSheetId="1">#REF!</definedName>
    <definedName name="\AT7" localSheetId="22">#REF!</definedName>
    <definedName name="\AT7" localSheetId="24">#REF!</definedName>
    <definedName name="\AT7" localSheetId="25">#REF!</definedName>
    <definedName name="\AT7" localSheetId="27">#REF!</definedName>
    <definedName name="\AT7" localSheetId="2">#REF!</definedName>
    <definedName name="\AT7" localSheetId="29">#REF!</definedName>
    <definedName name="\AT7" localSheetId="3">#REF!</definedName>
    <definedName name="\AT7" localSheetId="4">#REF!</definedName>
    <definedName name="\AT7" localSheetId="5">#REF!</definedName>
    <definedName name="\AT7" localSheetId="6">#REF!</definedName>
    <definedName name="\AT7" localSheetId="7">#REF!</definedName>
    <definedName name="\AT7" localSheetId="8">#REF!</definedName>
    <definedName name="\AT7">#REF!</definedName>
    <definedName name="\AT8" localSheetId="0">#REF!</definedName>
    <definedName name="\AT8" localSheetId="9">#REF!</definedName>
    <definedName name="\AT8" localSheetId="10">#REF!</definedName>
    <definedName name="\AT8" localSheetId="12">#REF!</definedName>
    <definedName name="\AT8" localSheetId="13">#REF!</definedName>
    <definedName name="\AT8" localSheetId="14">#REF!</definedName>
    <definedName name="\AT8" localSheetId="15">#REF!</definedName>
    <definedName name="\AT8" localSheetId="16">#REF!</definedName>
    <definedName name="\AT8" localSheetId="17">#REF!</definedName>
    <definedName name="\AT8" localSheetId="18">#REF!</definedName>
    <definedName name="\AT8" localSheetId="1">#REF!</definedName>
    <definedName name="\AT8" localSheetId="22">#REF!</definedName>
    <definedName name="\AT8" localSheetId="24">#REF!</definedName>
    <definedName name="\AT8" localSheetId="25">#REF!</definedName>
    <definedName name="\AT8" localSheetId="27">#REF!</definedName>
    <definedName name="\AT8" localSheetId="2">#REF!</definedName>
    <definedName name="\AT8" localSheetId="29">#REF!</definedName>
    <definedName name="\AT8" localSheetId="3">#REF!</definedName>
    <definedName name="\AT8" localSheetId="4">#REF!</definedName>
    <definedName name="\AT8" localSheetId="5">#REF!</definedName>
    <definedName name="\AT8" localSheetId="6">#REF!</definedName>
    <definedName name="\AT8" localSheetId="7">#REF!</definedName>
    <definedName name="\AT8" localSheetId="8">#REF!</definedName>
    <definedName name="\AT8">#REF!</definedName>
    <definedName name="\ATN" localSheetId="0">#REF!</definedName>
    <definedName name="\ATN" localSheetId="9">#REF!</definedName>
    <definedName name="\ATN" localSheetId="10">#REF!</definedName>
    <definedName name="\ATN" localSheetId="12">#REF!</definedName>
    <definedName name="\ATN" localSheetId="13">#REF!</definedName>
    <definedName name="\ATN" localSheetId="14">#REF!</definedName>
    <definedName name="\ATN" localSheetId="15">#REF!</definedName>
    <definedName name="\ATN" localSheetId="16">#REF!</definedName>
    <definedName name="\ATN" localSheetId="17">#REF!</definedName>
    <definedName name="\ATN" localSheetId="18">#REF!</definedName>
    <definedName name="\ATN" localSheetId="1">#REF!</definedName>
    <definedName name="\ATN" localSheetId="22">#REF!</definedName>
    <definedName name="\ATN" localSheetId="24">#REF!</definedName>
    <definedName name="\ATN" localSheetId="25">#REF!</definedName>
    <definedName name="\ATN" localSheetId="27">#REF!</definedName>
    <definedName name="\ATN" localSheetId="2">#REF!</definedName>
    <definedName name="\ATN" localSheetId="29">#REF!</definedName>
    <definedName name="\ATN" localSheetId="3">#REF!</definedName>
    <definedName name="\ATN" localSheetId="4">#REF!</definedName>
    <definedName name="\ATN" localSheetId="5">#REF!</definedName>
    <definedName name="\ATN" localSheetId="6">#REF!</definedName>
    <definedName name="\ATN" localSheetId="7">#REF!</definedName>
    <definedName name="\ATN" localSheetId="8">#REF!</definedName>
    <definedName name="\ATN">#REF!</definedName>
    <definedName name="\ATT" localSheetId="0">#REF!</definedName>
    <definedName name="\ATT" localSheetId="9">#REF!</definedName>
    <definedName name="\ATT" localSheetId="10">#REF!</definedName>
    <definedName name="\ATT" localSheetId="12">#REF!</definedName>
    <definedName name="\ATT" localSheetId="13">#REF!</definedName>
    <definedName name="\ATT" localSheetId="14">#REF!</definedName>
    <definedName name="\ATT" localSheetId="15">#REF!</definedName>
    <definedName name="\ATT" localSheetId="16">#REF!</definedName>
    <definedName name="\ATT" localSheetId="17">#REF!</definedName>
    <definedName name="\ATT" localSheetId="18">#REF!</definedName>
    <definedName name="\ATT" localSheetId="1">#REF!</definedName>
    <definedName name="\ATT" localSheetId="22">#REF!</definedName>
    <definedName name="\ATT" localSheetId="24">#REF!</definedName>
    <definedName name="\ATT" localSheetId="25">#REF!</definedName>
    <definedName name="\ATT" localSheetId="27">#REF!</definedName>
    <definedName name="\ATT" localSheetId="2">#REF!</definedName>
    <definedName name="\ATT" localSheetId="29">#REF!</definedName>
    <definedName name="\ATT" localSheetId="3">#REF!</definedName>
    <definedName name="\ATT" localSheetId="4">#REF!</definedName>
    <definedName name="\ATT" localSheetId="5">#REF!</definedName>
    <definedName name="\ATT" localSheetId="6">#REF!</definedName>
    <definedName name="\ATT" localSheetId="7">#REF!</definedName>
    <definedName name="\ATT" localSheetId="8">#REF!</definedName>
    <definedName name="\ATT">#REF!</definedName>
    <definedName name="\AUTOEXEC" localSheetId="0">#REF!</definedName>
    <definedName name="\AUTOEXEC" localSheetId="9">#REF!</definedName>
    <definedName name="\AUTOEXEC" localSheetId="10">#REF!</definedName>
    <definedName name="\AUTOEXEC" localSheetId="12">#REF!</definedName>
    <definedName name="\AUTOEXEC" localSheetId="13">#REF!</definedName>
    <definedName name="\AUTOEXEC" localSheetId="14">#REF!</definedName>
    <definedName name="\AUTOEXEC" localSheetId="15">#REF!</definedName>
    <definedName name="\AUTOEXEC" localSheetId="16">#REF!</definedName>
    <definedName name="\AUTOEXEC" localSheetId="17">#REF!</definedName>
    <definedName name="\AUTOEXEC" localSheetId="18">#REF!</definedName>
    <definedName name="\AUTOEXEC" localSheetId="1">#REF!</definedName>
    <definedName name="\AUTOEXEC" localSheetId="22">#REF!</definedName>
    <definedName name="\AUTOEXEC" localSheetId="24">#REF!</definedName>
    <definedName name="\AUTOEXEC" localSheetId="25">#REF!</definedName>
    <definedName name="\AUTOEXEC" localSheetId="27">#REF!</definedName>
    <definedName name="\AUTOEXEC" localSheetId="2">#REF!</definedName>
    <definedName name="\AUTOEXEC" localSheetId="29">#REF!</definedName>
    <definedName name="\AUTOEXEC" localSheetId="3">#REF!</definedName>
    <definedName name="\AUTOEXEC" localSheetId="4">#REF!</definedName>
    <definedName name="\AUTOEXEC" localSheetId="5">#REF!</definedName>
    <definedName name="\AUTOEXEC" localSheetId="6">#REF!</definedName>
    <definedName name="\AUTOEXEC" localSheetId="7">#REF!</definedName>
    <definedName name="\AUTOEXEC" localSheetId="8">#REF!</definedName>
    <definedName name="\AUTOEXEC">#REF!</definedName>
    <definedName name="\c" localSheetId="0">#REF!</definedName>
    <definedName name="\c" localSheetId="9">#REF!</definedName>
    <definedName name="\c" localSheetId="10">#REF!</definedName>
    <definedName name="\c" localSheetId="12">#REF!</definedName>
    <definedName name="\c" localSheetId="13">#REF!</definedName>
    <definedName name="\c" localSheetId="14">#REF!</definedName>
    <definedName name="\c" localSheetId="15">#REF!</definedName>
    <definedName name="\c" localSheetId="16">#REF!</definedName>
    <definedName name="\c" localSheetId="17">#REF!</definedName>
    <definedName name="\c" localSheetId="18">#REF!</definedName>
    <definedName name="\c" localSheetId="1">#REF!</definedName>
    <definedName name="\c" localSheetId="22">#REF!</definedName>
    <definedName name="\c" localSheetId="24">#REF!</definedName>
    <definedName name="\c" localSheetId="25">#REF!</definedName>
    <definedName name="\c" localSheetId="27">#REF!</definedName>
    <definedName name="\c" localSheetId="2">#REF!</definedName>
    <definedName name="\c" localSheetId="29">#REF!</definedName>
    <definedName name="\c" localSheetId="3">#REF!</definedName>
    <definedName name="\c" localSheetId="4">#REF!</definedName>
    <definedName name="\c" localSheetId="5">#REF!</definedName>
    <definedName name="\c" localSheetId="6">#REF!</definedName>
    <definedName name="\c" localSheetId="7">#REF!</definedName>
    <definedName name="\c" localSheetId="8">#REF!</definedName>
    <definedName name="\c">#REF!</definedName>
    <definedName name="\COP" localSheetId="0">#REF!</definedName>
    <definedName name="\COP" localSheetId="9">#REF!</definedName>
    <definedName name="\COP" localSheetId="10">#REF!</definedName>
    <definedName name="\COP" localSheetId="12">#REF!</definedName>
    <definedName name="\COP" localSheetId="13">#REF!</definedName>
    <definedName name="\COP" localSheetId="14">#REF!</definedName>
    <definedName name="\COP" localSheetId="15">#REF!</definedName>
    <definedName name="\COP" localSheetId="16">#REF!</definedName>
    <definedName name="\COP" localSheetId="17">#REF!</definedName>
    <definedName name="\COP" localSheetId="18">#REF!</definedName>
    <definedName name="\COP" localSheetId="1">#REF!</definedName>
    <definedName name="\COP" localSheetId="22">#REF!</definedName>
    <definedName name="\COP" localSheetId="24">#REF!</definedName>
    <definedName name="\COP" localSheetId="25">#REF!</definedName>
    <definedName name="\COP" localSheetId="27">#REF!</definedName>
    <definedName name="\COP" localSheetId="2">#REF!</definedName>
    <definedName name="\COP" localSheetId="29">#REF!</definedName>
    <definedName name="\COP" localSheetId="3">#REF!</definedName>
    <definedName name="\COP" localSheetId="4">#REF!</definedName>
    <definedName name="\COP" localSheetId="5">#REF!</definedName>
    <definedName name="\COP" localSheetId="6">#REF!</definedName>
    <definedName name="\COP" localSheetId="7">#REF!</definedName>
    <definedName name="\COP" localSheetId="8">#REF!</definedName>
    <definedName name="\COP">#REF!</definedName>
    <definedName name="\COP1" localSheetId="0">#REF!</definedName>
    <definedName name="\COP1" localSheetId="9">#REF!</definedName>
    <definedName name="\COP1" localSheetId="10">#REF!</definedName>
    <definedName name="\COP1" localSheetId="12">#REF!</definedName>
    <definedName name="\COP1" localSheetId="13">#REF!</definedName>
    <definedName name="\COP1" localSheetId="14">#REF!</definedName>
    <definedName name="\COP1" localSheetId="15">#REF!</definedName>
    <definedName name="\COP1" localSheetId="16">#REF!</definedName>
    <definedName name="\COP1" localSheetId="17">#REF!</definedName>
    <definedName name="\COP1" localSheetId="18">#REF!</definedName>
    <definedName name="\COP1" localSheetId="1">#REF!</definedName>
    <definedName name="\COP1" localSheetId="22">#REF!</definedName>
    <definedName name="\COP1" localSheetId="24">#REF!</definedName>
    <definedName name="\COP1" localSheetId="25">#REF!</definedName>
    <definedName name="\COP1" localSheetId="27">#REF!</definedName>
    <definedName name="\COP1" localSheetId="2">#REF!</definedName>
    <definedName name="\COP1" localSheetId="29">#REF!</definedName>
    <definedName name="\COP1" localSheetId="3">#REF!</definedName>
    <definedName name="\COP1" localSheetId="4">#REF!</definedName>
    <definedName name="\COP1" localSheetId="5">#REF!</definedName>
    <definedName name="\COP1" localSheetId="6">#REF!</definedName>
    <definedName name="\COP1" localSheetId="7">#REF!</definedName>
    <definedName name="\COP1" localSheetId="8">#REF!</definedName>
    <definedName name="\COP1">#REF!</definedName>
    <definedName name="\COP2" localSheetId="0">#REF!</definedName>
    <definedName name="\COP2" localSheetId="9">#REF!</definedName>
    <definedName name="\COP2" localSheetId="10">#REF!</definedName>
    <definedName name="\COP2" localSheetId="12">#REF!</definedName>
    <definedName name="\COP2" localSheetId="13">#REF!</definedName>
    <definedName name="\COP2" localSheetId="14">#REF!</definedName>
    <definedName name="\COP2" localSheetId="15">#REF!</definedName>
    <definedName name="\COP2" localSheetId="16">#REF!</definedName>
    <definedName name="\COP2" localSheetId="17">#REF!</definedName>
    <definedName name="\COP2" localSheetId="18">#REF!</definedName>
    <definedName name="\COP2" localSheetId="1">#REF!</definedName>
    <definedName name="\COP2" localSheetId="22">#REF!</definedName>
    <definedName name="\COP2" localSheetId="24">#REF!</definedName>
    <definedName name="\COP2" localSheetId="25">#REF!</definedName>
    <definedName name="\COP2" localSheetId="27">#REF!</definedName>
    <definedName name="\COP2" localSheetId="2">#REF!</definedName>
    <definedName name="\COP2" localSheetId="29">#REF!</definedName>
    <definedName name="\COP2" localSheetId="3">#REF!</definedName>
    <definedName name="\COP2" localSheetId="4">#REF!</definedName>
    <definedName name="\COP2" localSheetId="5">#REF!</definedName>
    <definedName name="\COP2" localSheetId="6">#REF!</definedName>
    <definedName name="\COP2" localSheetId="7">#REF!</definedName>
    <definedName name="\COP2" localSheetId="8">#REF!</definedName>
    <definedName name="\COP2">#REF!</definedName>
    <definedName name="\e" localSheetId="0">#REF!</definedName>
    <definedName name="\e" localSheetId="9">#REF!</definedName>
    <definedName name="\e" localSheetId="10">#REF!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17">#REF!</definedName>
    <definedName name="\e" localSheetId="18">#REF!</definedName>
    <definedName name="\e" localSheetId="1">#REF!</definedName>
    <definedName name="\e" localSheetId="22">#REF!</definedName>
    <definedName name="\e" localSheetId="24">#REF!</definedName>
    <definedName name="\e" localSheetId="25">#REF!</definedName>
    <definedName name="\e" localSheetId="27">#REF!</definedName>
    <definedName name="\e" localSheetId="2">#REF!</definedName>
    <definedName name="\e" localSheetId="29">#REF!</definedName>
    <definedName name="\e" localSheetId="3">#REF!</definedName>
    <definedName name="\e" localSheetId="4">#REF!</definedName>
    <definedName name="\e" localSheetId="5">#REF!</definedName>
    <definedName name="\e" localSheetId="6">#REF!</definedName>
    <definedName name="\e" localSheetId="7">#REF!</definedName>
    <definedName name="\e" localSheetId="8">#REF!</definedName>
    <definedName name="\e">#REF!</definedName>
    <definedName name="\KONTR" localSheetId="0">#REF!</definedName>
    <definedName name="\KONTR" localSheetId="9">#REF!</definedName>
    <definedName name="\KONTR" localSheetId="10">#REF!</definedName>
    <definedName name="\KONTR" localSheetId="12">#REF!</definedName>
    <definedName name="\KONTR" localSheetId="13">#REF!</definedName>
    <definedName name="\KONTR" localSheetId="14">#REF!</definedName>
    <definedName name="\KONTR" localSheetId="15">#REF!</definedName>
    <definedName name="\KONTR" localSheetId="16">#REF!</definedName>
    <definedName name="\KONTR" localSheetId="17">#REF!</definedName>
    <definedName name="\KONTR" localSheetId="18">#REF!</definedName>
    <definedName name="\KONTR" localSheetId="1">#REF!</definedName>
    <definedName name="\KONTR" localSheetId="22">#REF!</definedName>
    <definedName name="\KONTR" localSheetId="24">#REF!</definedName>
    <definedName name="\KONTR" localSheetId="25">#REF!</definedName>
    <definedName name="\KONTR" localSheetId="27">#REF!</definedName>
    <definedName name="\KONTR" localSheetId="2">#REF!</definedName>
    <definedName name="\KONTR" localSheetId="29">#REF!</definedName>
    <definedName name="\KONTR" localSheetId="3">#REF!</definedName>
    <definedName name="\KONTR" localSheetId="4">#REF!</definedName>
    <definedName name="\KONTR" localSheetId="5">#REF!</definedName>
    <definedName name="\KONTR" localSheetId="6">#REF!</definedName>
    <definedName name="\KONTR" localSheetId="7">#REF!</definedName>
    <definedName name="\KONTR" localSheetId="8">#REF!</definedName>
    <definedName name="\KONTR">#REF!</definedName>
    <definedName name="\KONTR1" localSheetId="0">#REF!</definedName>
    <definedName name="\KONTR1" localSheetId="9">#REF!</definedName>
    <definedName name="\KONTR1" localSheetId="10">#REF!</definedName>
    <definedName name="\KONTR1" localSheetId="12">#REF!</definedName>
    <definedName name="\KONTR1" localSheetId="13">#REF!</definedName>
    <definedName name="\KONTR1" localSheetId="14">#REF!</definedName>
    <definedName name="\KONTR1" localSheetId="15">#REF!</definedName>
    <definedName name="\KONTR1" localSheetId="16">#REF!</definedName>
    <definedName name="\KONTR1" localSheetId="17">#REF!</definedName>
    <definedName name="\KONTR1" localSheetId="18">#REF!</definedName>
    <definedName name="\KONTR1" localSheetId="1">#REF!</definedName>
    <definedName name="\KONTR1" localSheetId="22">#REF!</definedName>
    <definedName name="\KONTR1" localSheetId="24">#REF!</definedName>
    <definedName name="\KONTR1" localSheetId="25">#REF!</definedName>
    <definedName name="\KONTR1" localSheetId="27">#REF!</definedName>
    <definedName name="\KONTR1" localSheetId="2">#REF!</definedName>
    <definedName name="\KONTR1" localSheetId="29">#REF!</definedName>
    <definedName name="\KONTR1" localSheetId="3">#REF!</definedName>
    <definedName name="\KONTR1" localSheetId="4">#REF!</definedName>
    <definedName name="\KONTR1" localSheetId="5">#REF!</definedName>
    <definedName name="\KONTR1" localSheetId="6">#REF!</definedName>
    <definedName name="\KONTR1" localSheetId="7">#REF!</definedName>
    <definedName name="\KONTR1" localSheetId="8">#REF!</definedName>
    <definedName name="\KONTR1">#REF!</definedName>
    <definedName name="\KUR1" localSheetId="0">#REF!</definedName>
    <definedName name="\KUR1" localSheetId="9">#REF!</definedName>
    <definedName name="\KUR1" localSheetId="10">#REF!</definedName>
    <definedName name="\KUR1" localSheetId="12">#REF!</definedName>
    <definedName name="\KUR1" localSheetId="13">#REF!</definedName>
    <definedName name="\KUR1" localSheetId="14">#REF!</definedName>
    <definedName name="\KUR1" localSheetId="15">#REF!</definedName>
    <definedName name="\KUR1" localSheetId="16">#REF!</definedName>
    <definedName name="\KUR1" localSheetId="17">#REF!</definedName>
    <definedName name="\KUR1" localSheetId="18">#REF!</definedName>
    <definedName name="\KUR1" localSheetId="1">#REF!</definedName>
    <definedName name="\KUR1" localSheetId="22">#REF!</definedName>
    <definedName name="\KUR1" localSheetId="24">#REF!</definedName>
    <definedName name="\KUR1" localSheetId="25">#REF!</definedName>
    <definedName name="\KUR1" localSheetId="27">#REF!</definedName>
    <definedName name="\KUR1" localSheetId="2">#REF!</definedName>
    <definedName name="\KUR1" localSheetId="29">#REF!</definedName>
    <definedName name="\KUR1" localSheetId="3">#REF!</definedName>
    <definedName name="\KUR1" localSheetId="4">#REF!</definedName>
    <definedName name="\KUR1" localSheetId="5">#REF!</definedName>
    <definedName name="\KUR1" localSheetId="6">#REF!</definedName>
    <definedName name="\KUR1" localSheetId="7">#REF!</definedName>
    <definedName name="\KUR1" localSheetId="8">#REF!</definedName>
    <definedName name="\KUR1">#REF!</definedName>
    <definedName name="\KUR2" localSheetId="0">#REF!</definedName>
    <definedName name="\KUR2" localSheetId="9">#REF!</definedName>
    <definedName name="\KUR2" localSheetId="10">#REF!</definedName>
    <definedName name="\KUR2" localSheetId="12">#REF!</definedName>
    <definedName name="\KUR2" localSheetId="13">#REF!</definedName>
    <definedName name="\KUR2" localSheetId="14">#REF!</definedName>
    <definedName name="\KUR2" localSheetId="15">#REF!</definedName>
    <definedName name="\KUR2" localSheetId="16">#REF!</definedName>
    <definedName name="\KUR2" localSheetId="17">#REF!</definedName>
    <definedName name="\KUR2" localSheetId="18">#REF!</definedName>
    <definedName name="\KUR2" localSheetId="1">#REF!</definedName>
    <definedName name="\KUR2" localSheetId="22">#REF!</definedName>
    <definedName name="\KUR2" localSheetId="24">#REF!</definedName>
    <definedName name="\KUR2" localSheetId="25">#REF!</definedName>
    <definedName name="\KUR2" localSheetId="27">#REF!</definedName>
    <definedName name="\KUR2" localSheetId="2">#REF!</definedName>
    <definedName name="\KUR2" localSheetId="29">#REF!</definedName>
    <definedName name="\KUR2" localSheetId="3">#REF!</definedName>
    <definedName name="\KUR2" localSheetId="4">#REF!</definedName>
    <definedName name="\KUR2" localSheetId="5">#REF!</definedName>
    <definedName name="\KUR2" localSheetId="6">#REF!</definedName>
    <definedName name="\KUR2" localSheetId="7">#REF!</definedName>
    <definedName name="\KUR2" localSheetId="8">#REF!</definedName>
    <definedName name="\KUR2">#REF!</definedName>
    <definedName name="\KUR3" localSheetId="0">#REF!</definedName>
    <definedName name="\KUR3" localSheetId="9">#REF!</definedName>
    <definedName name="\KUR3" localSheetId="10">#REF!</definedName>
    <definedName name="\KUR3" localSheetId="12">#REF!</definedName>
    <definedName name="\KUR3" localSheetId="13">#REF!</definedName>
    <definedName name="\KUR3" localSheetId="14">#REF!</definedName>
    <definedName name="\KUR3" localSheetId="15">#REF!</definedName>
    <definedName name="\KUR3" localSheetId="16">#REF!</definedName>
    <definedName name="\KUR3" localSheetId="17">#REF!</definedName>
    <definedName name="\KUR3" localSheetId="18">#REF!</definedName>
    <definedName name="\KUR3" localSheetId="1">#REF!</definedName>
    <definedName name="\KUR3" localSheetId="22">#REF!</definedName>
    <definedName name="\KUR3" localSheetId="24">#REF!</definedName>
    <definedName name="\KUR3" localSheetId="25">#REF!</definedName>
    <definedName name="\KUR3" localSheetId="27">#REF!</definedName>
    <definedName name="\KUR3" localSheetId="2">#REF!</definedName>
    <definedName name="\KUR3" localSheetId="29">#REF!</definedName>
    <definedName name="\KUR3" localSheetId="3">#REF!</definedName>
    <definedName name="\KUR3" localSheetId="4">#REF!</definedName>
    <definedName name="\KUR3" localSheetId="5">#REF!</definedName>
    <definedName name="\KUR3" localSheetId="6">#REF!</definedName>
    <definedName name="\KUR3" localSheetId="7">#REF!</definedName>
    <definedName name="\KUR3" localSheetId="8">#REF!</definedName>
    <definedName name="\KUR3">#REF!</definedName>
    <definedName name="\m" localSheetId="0">#REF!</definedName>
    <definedName name="\m" localSheetId="9">#REF!</definedName>
    <definedName name="\m" localSheetId="10">#REF!</definedName>
    <definedName name="\m" localSheetId="12">#REF!</definedName>
    <definedName name="\m" localSheetId="13">#REF!</definedName>
    <definedName name="\m" localSheetId="14">#REF!</definedName>
    <definedName name="\m" localSheetId="15">#REF!</definedName>
    <definedName name="\m" localSheetId="16">#REF!</definedName>
    <definedName name="\m" localSheetId="17">#REF!</definedName>
    <definedName name="\m" localSheetId="18">#REF!</definedName>
    <definedName name="\m" localSheetId="1">#REF!</definedName>
    <definedName name="\m" localSheetId="22">#REF!</definedName>
    <definedName name="\m" localSheetId="24">#REF!</definedName>
    <definedName name="\m" localSheetId="25">#REF!</definedName>
    <definedName name="\m" localSheetId="27">#REF!</definedName>
    <definedName name="\m" localSheetId="2">#REF!</definedName>
    <definedName name="\m" localSheetId="29">#REF!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OCH" localSheetId="0">#REF!</definedName>
    <definedName name="\OCH" localSheetId="9">#REF!</definedName>
    <definedName name="\OCH" localSheetId="10">#REF!</definedName>
    <definedName name="\OCH" localSheetId="12">#REF!</definedName>
    <definedName name="\OCH" localSheetId="13">#REF!</definedName>
    <definedName name="\OCH" localSheetId="14">#REF!</definedName>
    <definedName name="\OCH" localSheetId="15">#REF!</definedName>
    <definedName name="\OCH" localSheetId="16">#REF!</definedName>
    <definedName name="\OCH" localSheetId="17">#REF!</definedName>
    <definedName name="\OCH" localSheetId="18">#REF!</definedName>
    <definedName name="\OCH" localSheetId="1">#REF!</definedName>
    <definedName name="\OCH" localSheetId="22">#REF!</definedName>
    <definedName name="\OCH" localSheetId="24">#REF!</definedName>
    <definedName name="\OCH" localSheetId="25">#REF!</definedName>
    <definedName name="\OCH" localSheetId="27">#REF!</definedName>
    <definedName name="\OCH" localSheetId="2">#REF!</definedName>
    <definedName name="\OCH" localSheetId="29">#REF!</definedName>
    <definedName name="\OCH" localSheetId="3">#REF!</definedName>
    <definedName name="\OCH" localSheetId="4">#REF!</definedName>
    <definedName name="\OCH" localSheetId="5">#REF!</definedName>
    <definedName name="\OCH" localSheetId="6">#REF!</definedName>
    <definedName name="\OCH" localSheetId="7">#REF!</definedName>
    <definedName name="\OCH" localSheetId="8">#REF!</definedName>
    <definedName name="\OCH">#REF!</definedName>
    <definedName name="\P1" localSheetId="0">#REF!</definedName>
    <definedName name="\P1" localSheetId="9">#REF!</definedName>
    <definedName name="\P1" localSheetId="10">#REF!</definedName>
    <definedName name="\P1" localSheetId="12">#REF!</definedName>
    <definedName name="\P1" localSheetId="13">#REF!</definedName>
    <definedName name="\P1" localSheetId="14">#REF!</definedName>
    <definedName name="\P1" localSheetId="15">#REF!</definedName>
    <definedName name="\P1" localSheetId="16">#REF!</definedName>
    <definedName name="\P1" localSheetId="17">#REF!</definedName>
    <definedName name="\P1" localSheetId="18">#REF!</definedName>
    <definedName name="\P1" localSheetId="1">#REF!</definedName>
    <definedName name="\P1" localSheetId="22">#REF!</definedName>
    <definedName name="\P1" localSheetId="24">#REF!</definedName>
    <definedName name="\P1" localSheetId="25">#REF!</definedName>
    <definedName name="\P1" localSheetId="27">#REF!</definedName>
    <definedName name="\P1" localSheetId="2">#REF!</definedName>
    <definedName name="\P1" localSheetId="29">#REF!</definedName>
    <definedName name="\P1" localSheetId="3">#REF!</definedName>
    <definedName name="\P1" localSheetId="4">#REF!</definedName>
    <definedName name="\P1" localSheetId="5">#REF!</definedName>
    <definedName name="\P1" localSheetId="6">#REF!</definedName>
    <definedName name="\P1" localSheetId="7">#REF!</definedName>
    <definedName name="\P1" localSheetId="8">#REF!</definedName>
    <definedName name="\P1">#REF!</definedName>
    <definedName name="\PECH" localSheetId="0">#REF!</definedName>
    <definedName name="\PECH" localSheetId="9">#REF!</definedName>
    <definedName name="\PECH" localSheetId="10">#REF!</definedName>
    <definedName name="\PECH" localSheetId="12">#REF!</definedName>
    <definedName name="\PECH" localSheetId="13">#REF!</definedName>
    <definedName name="\PECH" localSheetId="14">#REF!</definedName>
    <definedName name="\PECH" localSheetId="15">#REF!</definedName>
    <definedName name="\PECH" localSheetId="16">#REF!</definedName>
    <definedName name="\PECH" localSheetId="17">#REF!</definedName>
    <definedName name="\PECH" localSheetId="18">#REF!</definedName>
    <definedName name="\PECH" localSheetId="1">#REF!</definedName>
    <definedName name="\PECH" localSheetId="22">#REF!</definedName>
    <definedName name="\PECH" localSheetId="24">#REF!</definedName>
    <definedName name="\PECH" localSheetId="25">#REF!</definedName>
    <definedName name="\PECH" localSheetId="27">#REF!</definedName>
    <definedName name="\PECH" localSheetId="2">#REF!</definedName>
    <definedName name="\PECH" localSheetId="29">#REF!</definedName>
    <definedName name="\PECH" localSheetId="3">#REF!</definedName>
    <definedName name="\PECH" localSheetId="4">#REF!</definedName>
    <definedName name="\PECH" localSheetId="5">#REF!</definedName>
    <definedName name="\PECH" localSheetId="6">#REF!</definedName>
    <definedName name="\PECH" localSheetId="7">#REF!</definedName>
    <definedName name="\PECH" localSheetId="8">#REF!</definedName>
    <definedName name="\PECH">#REF!</definedName>
    <definedName name="\PECH1" localSheetId="0">#REF!</definedName>
    <definedName name="\PECH1" localSheetId="9">#REF!</definedName>
    <definedName name="\PECH1" localSheetId="10">#REF!</definedName>
    <definedName name="\PECH1" localSheetId="12">#REF!</definedName>
    <definedName name="\PECH1" localSheetId="13">#REF!</definedName>
    <definedName name="\PECH1" localSheetId="14">#REF!</definedName>
    <definedName name="\PECH1" localSheetId="15">#REF!</definedName>
    <definedName name="\PECH1" localSheetId="16">#REF!</definedName>
    <definedName name="\PECH1" localSheetId="17">#REF!</definedName>
    <definedName name="\PECH1" localSheetId="18">#REF!</definedName>
    <definedName name="\PECH1" localSheetId="1">#REF!</definedName>
    <definedName name="\PECH1" localSheetId="22">#REF!</definedName>
    <definedName name="\PECH1" localSheetId="24">#REF!</definedName>
    <definedName name="\PECH1" localSheetId="25">#REF!</definedName>
    <definedName name="\PECH1" localSheetId="27">#REF!</definedName>
    <definedName name="\PECH1" localSheetId="2">#REF!</definedName>
    <definedName name="\PECH1" localSheetId="29">#REF!</definedName>
    <definedName name="\PECH1" localSheetId="3">#REF!</definedName>
    <definedName name="\PECH1" localSheetId="4">#REF!</definedName>
    <definedName name="\PECH1" localSheetId="5">#REF!</definedName>
    <definedName name="\PECH1" localSheetId="6">#REF!</definedName>
    <definedName name="\PECH1" localSheetId="7">#REF!</definedName>
    <definedName name="\PECH1" localSheetId="8">#REF!</definedName>
    <definedName name="\PECH1">#REF!</definedName>
    <definedName name="\PECH2" localSheetId="0">#REF!</definedName>
    <definedName name="\PECH2" localSheetId="9">#REF!</definedName>
    <definedName name="\PECH2" localSheetId="10">#REF!</definedName>
    <definedName name="\PECH2" localSheetId="12">#REF!</definedName>
    <definedName name="\PECH2" localSheetId="13">#REF!</definedName>
    <definedName name="\PECH2" localSheetId="14">#REF!</definedName>
    <definedName name="\PECH2" localSheetId="15">#REF!</definedName>
    <definedName name="\PECH2" localSheetId="16">#REF!</definedName>
    <definedName name="\PECH2" localSheetId="17">#REF!</definedName>
    <definedName name="\PECH2" localSheetId="18">#REF!</definedName>
    <definedName name="\PECH2" localSheetId="1">#REF!</definedName>
    <definedName name="\PECH2" localSheetId="22">#REF!</definedName>
    <definedName name="\PECH2" localSheetId="24">#REF!</definedName>
    <definedName name="\PECH2" localSheetId="25">#REF!</definedName>
    <definedName name="\PECH2" localSheetId="27">#REF!</definedName>
    <definedName name="\PECH2" localSheetId="2">#REF!</definedName>
    <definedName name="\PECH2" localSheetId="29">#REF!</definedName>
    <definedName name="\PECH2" localSheetId="3">#REF!</definedName>
    <definedName name="\PECH2" localSheetId="4">#REF!</definedName>
    <definedName name="\PECH2" localSheetId="5">#REF!</definedName>
    <definedName name="\PECH2" localSheetId="6">#REF!</definedName>
    <definedName name="\PECH2" localSheetId="7">#REF!</definedName>
    <definedName name="\PECH2" localSheetId="8">#REF!</definedName>
    <definedName name="\PECH2">#REF!</definedName>
    <definedName name="\PECH3" localSheetId="0">#REF!</definedName>
    <definedName name="\PECH3" localSheetId="9">#REF!</definedName>
    <definedName name="\PECH3" localSheetId="10">#REF!</definedName>
    <definedName name="\PECH3" localSheetId="12">#REF!</definedName>
    <definedName name="\PECH3" localSheetId="13">#REF!</definedName>
    <definedName name="\PECH3" localSheetId="14">#REF!</definedName>
    <definedName name="\PECH3" localSheetId="15">#REF!</definedName>
    <definedName name="\PECH3" localSheetId="16">#REF!</definedName>
    <definedName name="\PECH3" localSheetId="17">#REF!</definedName>
    <definedName name="\PECH3" localSheetId="18">#REF!</definedName>
    <definedName name="\PECH3" localSheetId="1">#REF!</definedName>
    <definedName name="\PECH3" localSheetId="22">#REF!</definedName>
    <definedName name="\PECH3" localSheetId="24">#REF!</definedName>
    <definedName name="\PECH3" localSheetId="25">#REF!</definedName>
    <definedName name="\PECH3" localSheetId="27">#REF!</definedName>
    <definedName name="\PECH3" localSheetId="2">#REF!</definedName>
    <definedName name="\PECH3" localSheetId="29">#REF!</definedName>
    <definedName name="\PECH3" localSheetId="3">#REF!</definedName>
    <definedName name="\PECH3" localSheetId="4">#REF!</definedName>
    <definedName name="\PECH3" localSheetId="5">#REF!</definedName>
    <definedName name="\PECH3" localSheetId="6">#REF!</definedName>
    <definedName name="\PECH3" localSheetId="7">#REF!</definedName>
    <definedName name="\PECH3" localSheetId="8">#REF!</definedName>
    <definedName name="\PECH3">#REF!</definedName>
    <definedName name="\PECH4" localSheetId="0">#REF!</definedName>
    <definedName name="\PECH4" localSheetId="9">#REF!</definedName>
    <definedName name="\PECH4" localSheetId="10">#REF!</definedName>
    <definedName name="\PECH4" localSheetId="12">#REF!</definedName>
    <definedName name="\PECH4" localSheetId="13">#REF!</definedName>
    <definedName name="\PECH4" localSheetId="14">#REF!</definedName>
    <definedName name="\PECH4" localSheetId="15">#REF!</definedName>
    <definedName name="\PECH4" localSheetId="16">#REF!</definedName>
    <definedName name="\PECH4" localSheetId="17">#REF!</definedName>
    <definedName name="\PECH4" localSheetId="18">#REF!</definedName>
    <definedName name="\PECH4" localSheetId="1">#REF!</definedName>
    <definedName name="\PECH4" localSheetId="22">#REF!</definedName>
    <definedName name="\PECH4" localSheetId="24">#REF!</definedName>
    <definedName name="\PECH4" localSheetId="25">#REF!</definedName>
    <definedName name="\PECH4" localSheetId="27">#REF!</definedName>
    <definedName name="\PECH4" localSheetId="2">#REF!</definedName>
    <definedName name="\PECH4" localSheetId="29">#REF!</definedName>
    <definedName name="\PECH4" localSheetId="3">#REF!</definedName>
    <definedName name="\PECH4" localSheetId="4">#REF!</definedName>
    <definedName name="\PECH4" localSheetId="5">#REF!</definedName>
    <definedName name="\PECH4" localSheetId="6">#REF!</definedName>
    <definedName name="\PECH4" localSheetId="7">#REF!</definedName>
    <definedName name="\PECH4" localSheetId="8">#REF!</definedName>
    <definedName name="\PECH4">#REF!</definedName>
    <definedName name="\PECH5" localSheetId="0">#REF!</definedName>
    <definedName name="\PECH5" localSheetId="9">#REF!</definedName>
    <definedName name="\PECH5" localSheetId="10">#REF!</definedName>
    <definedName name="\PECH5" localSheetId="12">#REF!</definedName>
    <definedName name="\PECH5" localSheetId="13">#REF!</definedName>
    <definedName name="\PECH5" localSheetId="14">#REF!</definedName>
    <definedName name="\PECH5" localSheetId="15">#REF!</definedName>
    <definedName name="\PECH5" localSheetId="16">#REF!</definedName>
    <definedName name="\PECH5" localSheetId="17">#REF!</definedName>
    <definedName name="\PECH5" localSheetId="18">#REF!</definedName>
    <definedName name="\PECH5" localSheetId="1">#REF!</definedName>
    <definedName name="\PECH5" localSheetId="22">#REF!</definedName>
    <definedName name="\PECH5" localSheetId="24">#REF!</definedName>
    <definedName name="\PECH5" localSheetId="25">#REF!</definedName>
    <definedName name="\PECH5" localSheetId="27">#REF!</definedName>
    <definedName name="\PECH5" localSheetId="2">#REF!</definedName>
    <definedName name="\PECH5" localSheetId="29">#REF!</definedName>
    <definedName name="\PECH5" localSheetId="3">#REF!</definedName>
    <definedName name="\PECH5" localSheetId="4">#REF!</definedName>
    <definedName name="\PECH5" localSheetId="5">#REF!</definedName>
    <definedName name="\PECH5" localSheetId="6">#REF!</definedName>
    <definedName name="\PECH5" localSheetId="7">#REF!</definedName>
    <definedName name="\PECH5" localSheetId="8">#REF!</definedName>
    <definedName name="\PECH5">#REF!</definedName>
    <definedName name="\r" localSheetId="0">#REF!</definedName>
    <definedName name="\r" localSheetId="9">#REF!</definedName>
    <definedName name="\r" localSheetId="10">#REF!</definedName>
    <definedName name="\r" localSheetId="12">#REF!</definedName>
    <definedName name="\r" localSheetId="13">#REF!</definedName>
    <definedName name="\r" localSheetId="14">#REF!</definedName>
    <definedName name="\r" localSheetId="15">#REF!</definedName>
    <definedName name="\r" localSheetId="16">#REF!</definedName>
    <definedName name="\r" localSheetId="17">#REF!</definedName>
    <definedName name="\r" localSheetId="18">#REF!</definedName>
    <definedName name="\r" localSheetId="1">#REF!</definedName>
    <definedName name="\r" localSheetId="22">#REF!</definedName>
    <definedName name="\r" localSheetId="24">#REF!</definedName>
    <definedName name="\r" localSheetId="25">#REF!</definedName>
    <definedName name="\r" localSheetId="27">#REF!</definedName>
    <definedName name="\r" localSheetId="2">#REF!</definedName>
    <definedName name="\r" localSheetId="29">#REF!</definedName>
    <definedName name="\r" localSheetId="3">#REF!</definedName>
    <definedName name="\r" localSheetId="4">#REF!</definedName>
    <definedName name="\r" localSheetId="5">#REF!</definedName>
    <definedName name="\r" localSheetId="6">#REF!</definedName>
    <definedName name="\r" localSheetId="7">#REF!</definedName>
    <definedName name="\r" localSheetId="8">#REF!</definedName>
    <definedName name="\r">#REF!</definedName>
    <definedName name="\R1" localSheetId="0">#REF!</definedName>
    <definedName name="\R1" localSheetId="9">#REF!</definedName>
    <definedName name="\R1" localSheetId="10">#REF!</definedName>
    <definedName name="\R1" localSheetId="12">#REF!</definedName>
    <definedName name="\R1" localSheetId="13">#REF!</definedName>
    <definedName name="\R1" localSheetId="14">#REF!</definedName>
    <definedName name="\R1" localSheetId="15">#REF!</definedName>
    <definedName name="\R1" localSheetId="16">#REF!</definedName>
    <definedName name="\R1" localSheetId="17">#REF!</definedName>
    <definedName name="\R1" localSheetId="18">#REF!</definedName>
    <definedName name="\R1" localSheetId="1">#REF!</definedName>
    <definedName name="\R1" localSheetId="22">#REF!</definedName>
    <definedName name="\R1" localSheetId="24">#REF!</definedName>
    <definedName name="\R1" localSheetId="25">#REF!</definedName>
    <definedName name="\R1" localSheetId="27">#REF!</definedName>
    <definedName name="\R1" localSheetId="2">#REF!</definedName>
    <definedName name="\R1" localSheetId="29">#REF!</definedName>
    <definedName name="\R1" localSheetId="3">#REF!</definedName>
    <definedName name="\R1" localSheetId="4">#REF!</definedName>
    <definedName name="\R1" localSheetId="5">#REF!</definedName>
    <definedName name="\R1" localSheetId="6">#REF!</definedName>
    <definedName name="\R1" localSheetId="7">#REF!</definedName>
    <definedName name="\R1" localSheetId="8">#REF!</definedName>
    <definedName name="\R1">#REF!</definedName>
    <definedName name="\RED" localSheetId="0">#REF!</definedName>
    <definedName name="\RED" localSheetId="9">#REF!</definedName>
    <definedName name="\RED" localSheetId="10">#REF!</definedName>
    <definedName name="\RED" localSheetId="12">#REF!</definedName>
    <definedName name="\RED" localSheetId="13">#REF!</definedName>
    <definedName name="\RED" localSheetId="14">#REF!</definedName>
    <definedName name="\RED" localSheetId="15">#REF!</definedName>
    <definedName name="\RED" localSheetId="16">#REF!</definedName>
    <definedName name="\RED" localSheetId="17">#REF!</definedName>
    <definedName name="\RED" localSheetId="18">#REF!</definedName>
    <definedName name="\RED" localSheetId="1">#REF!</definedName>
    <definedName name="\RED" localSheetId="22">#REF!</definedName>
    <definedName name="\RED" localSheetId="24">#REF!</definedName>
    <definedName name="\RED" localSheetId="25">#REF!</definedName>
    <definedName name="\RED" localSheetId="27">#REF!</definedName>
    <definedName name="\RED" localSheetId="2">#REF!</definedName>
    <definedName name="\RED" localSheetId="29">#REF!</definedName>
    <definedName name="\RED" localSheetId="3">#REF!</definedName>
    <definedName name="\RED" localSheetId="4">#REF!</definedName>
    <definedName name="\RED" localSheetId="5">#REF!</definedName>
    <definedName name="\RED" localSheetId="6">#REF!</definedName>
    <definedName name="\RED" localSheetId="7">#REF!</definedName>
    <definedName name="\RED" localSheetId="8">#REF!</definedName>
    <definedName name="\RED">#REF!</definedName>
    <definedName name="\REZ" localSheetId="0">#REF!</definedName>
    <definedName name="\REZ" localSheetId="9">#REF!</definedName>
    <definedName name="\REZ" localSheetId="10">#REF!</definedName>
    <definedName name="\REZ" localSheetId="12">#REF!</definedName>
    <definedName name="\REZ" localSheetId="13">#REF!</definedName>
    <definedName name="\REZ" localSheetId="14">#REF!</definedName>
    <definedName name="\REZ" localSheetId="15">#REF!</definedName>
    <definedName name="\REZ" localSheetId="16">#REF!</definedName>
    <definedName name="\REZ" localSheetId="17">#REF!</definedName>
    <definedName name="\REZ" localSheetId="18">#REF!</definedName>
    <definedName name="\REZ" localSheetId="1">#REF!</definedName>
    <definedName name="\REZ" localSheetId="22">#REF!</definedName>
    <definedName name="\REZ" localSheetId="24">#REF!</definedName>
    <definedName name="\REZ" localSheetId="25">#REF!</definedName>
    <definedName name="\REZ" localSheetId="27">#REF!</definedName>
    <definedName name="\REZ" localSheetId="2">#REF!</definedName>
    <definedName name="\REZ" localSheetId="29">#REF!</definedName>
    <definedName name="\REZ" localSheetId="3">#REF!</definedName>
    <definedName name="\REZ" localSheetId="4">#REF!</definedName>
    <definedName name="\REZ" localSheetId="5">#REF!</definedName>
    <definedName name="\REZ" localSheetId="6">#REF!</definedName>
    <definedName name="\REZ" localSheetId="7">#REF!</definedName>
    <definedName name="\REZ" localSheetId="8">#REF!</definedName>
    <definedName name="\REZ">#REF!</definedName>
    <definedName name="\REZ1" localSheetId="0">#REF!</definedName>
    <definedName name="\REZ1" localSheetId="9">#REF!</definedName>
    <definedName name="\REZ1" localSheetId="10">#REF!</definedName>
    <definedName name="\REZ1" localSheetId="12">#REF!</definedName>
    <definedName name="\REZ1" localSheetId="13">#REF!</definedName>
    <definedName name="\REZ1" localSheetId="14">#REF!</definedName>
    <definedName name="\REZ1" localSheetId="15">#REF!</definedName>
    <definedName name="\REZ1" localSheetId="16">#REF!</definedName>
    <definedName name="\REZ1" localSheetId="17">#REF!</definedName>
    <definedName name="\REZ1" localSheetId="18">#REF!</definedName>
    <definedName name="\REZ1" localSheetId="1">#REF!</definedName>
    <definedName name="\REZ1" localSheetId="22">#REF!</definedName>
    <definedName name="\REZ1" localSheetId="24">#REF!</definedName>
    <definedName name="\REZ1" localSheetId="25">#REF!</definedName>
    <definedName name="\REZ1" localSheetId="27">#REF!</definedName>
    <definedName name="\REZ1" localSheetId="2">#REF!</definedName>
    <definedName name="\REZ1" localSheetId="29">#REF!</definedName>
    <definedName name="\REZ1" localSheetId="3">#REF!</definedName>
    <definedName name="\REZ1" localSheetId="4">#REF!</definedName>
    <definedName name="\REZ1" localSheetId="5">#REF!</definedName>
    <definedName name="\REZ1" localSheetId="6">#REF!</definedName>
    <definedName name="\REZ1" localSheetId="7">#REF!</definedName>
    <definedName name="\REZ1" localSheetId="8">#REF!</definedName>
    <definedName name="\REZ1">#REF!</definedName>
    <definedName name="\SAVE" localSheetId="0">#REF!</definedName>
    <definedName name="\SAVE" localSheetId="9">#REF!</definedName>
    <definedName name="\SAVE" localSheetId="10">#REF!</definedName>
    <definedName name="\SAVE" localSheetId="12">#REF!</definedName>
    <definedName name="\SAVE" localSheetId="13">#REF!</definedName>
    <definedName name="\SAVE" localSheetId="14">#REF!</definedName>
    <definedName name="\SAVE" localSheetId="15">#REF!</definedName>
    <definedName name="\SAVE" localSheetId="16">#REF!</definedName>
    <definedName name="\SAVE" localSheetId="17">#REF!</definedName>
    <definedName name="\SAVE" localSheetId="18">#REF!</definedName>
    <definedName name="\SAVE" localSheetId="1">#REF!</definedName>
    <definedName name="\SAVE" localSheetId="22">#REF!</definedName>
    <definedName name="\SAVE" localSheetId="24">#REF!</definedName>
    <definedName name="\SAVE" localSheetId="25">#REF!</definedName>
    <definedName name="\SAVE" localSheetId="27">#REF!</definedName>
    <definedName name="\SAVE" localSheetId="2">#REF!</definedName>
    <definedName name="\SAVE" localSheetId="29">#REF!</definedName>
    <definedName name="\SAVE" localSheetId="3">#REF!</definedName>
    <definedName name="\SAVE" localSheetId="4">#REF!</definedName>
    <definedName name="\SAVE" localSheetId="5">#REF!</definedName>
    <definedName name="\SAVE" localSheetId="6">#REF!</definedName>
    <definedName name="\SAVE" localSheetId="7">#REF!</definedName>
    <definedName name="\SAVE" localSheetId="8">#REF!</definedName>
    <definedName name="\SAVE">#REF!</definedName>
    <definedName name="\SCH" localSheetId="0">#REF!</definedName>
    <definedName name="\SCH" localSheetId="9">#REF!</definedName>
    <definedName name="\SCH" localSheetId="10">#REF!</definedName>
    <definedName name="\SCH" localSheetId="12">#REF!</definedName>
    <definedName name="\SCH" localSheetId="13">#REF!</definedName>
    <definedName name="\SCH" localSheetId="14">#REF!</definedName>
    <definedName name="\SCH" localSheetId="15">#REF!</definedName>
    <definedName name="\SCH" localSheetId="16">#REF!</definedName>
    <definedName name="\SCH" localSheetId="17">#REF!</definedName>
    <definedName name="\SCH" localSheetId="18">#REF!</definedName>
    <definedName name="\SCH" localSheetId="1">#REF!</definedName>
    <definedName name="\SCH" localSheetId="22">#REF!</definedName>
    <definedName name="\SCH" localSheetId="24">#REF!</definedName>
    <definedName name="\SCH" localSheetId="25">#REF!</definedName>
    <definedName name="\SCH" localSheetId="27">#REF!</definedName>
    <definedName name="\SCH" localSheetId="2">#REF!</definedName>
    <definedName name="\SCH" localSheetId="29">#REF!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t" localSheetId="0">#REF!</definedName>
    <definedName name="\t" localSheetId="9">#REF!</definedName>
    <definedName name="\t" localSheetId="10">#REF!</definedName>
    <definedName name="\t" localSheetId="12">#REF!</definedName>
    <definedName name="\t" localSheetId="13">#REF!</definedName>
    <definedName name="\t" localSheetId="14">#REF!</definedName>
    <definedName name="\t" localSheetId="15">#REF!</definedName>
    <definedName name="\t" localSheetId="16">#REF!</definedName>
    <definedName name="\t" localSheetId="17">#REF!</definedName>
    <definedName name="\t" localSheetId="18">#REF!</definedName>
    <definedName name="\t" localSheetId="1">#REF!</definedName>
    <definedName name="\t" localSheetId="22">#REF!</definedName>
    <definedName name="\t" localSheetId="24">#REF!</definedName>
    <definedName name="\t" localSheetId="25">#REF!</definedName>
    <definedName name="\t" localSheetId="27">#REF!</definedName>
    <definedName name="\t" localSheetId="2">#REF!</definedName>
    <definedName name="\t" localSheetId="29">#REF!</definedName>
    <definedName name="\t" localSheetId="3">#REF!</definedName>
    <definedName name="\t" localSheetId="4">#REF!</definedName>
    <definedName name="\t" localSheetId="5">#REF!</definedName>
    <definedName name="\t" localSheetId="6">#REF!</definedName>
    <definedName name="\t" localSheetId="7">#REF!</definedName>
    <definedName name="\t" localSheetId="8">#REF!</definedName>
    <definedName name="\t">#REF!</definedName>
    <definedName name="\U1" localSheetId="0">#REF!</definedName>
    <definedName name="\U1" localSheetId="9">#REF!</definedName>
    <definedName name="\U1" localSheetId="10">#REF!</definedName>
    <definedName name="\U1" localSheetId="12">#REF!</definedName>
    <definedName name="\U1" localSheetId="13">#REF!</definedName>
    <definedName name="\U1" localSheetId="14">#REF!</definedName>
    <definedName name="\U1" localSheetId="15">#REF!</definedName>
    <definedName name="\U1" localSheetId="16">#REF!</definedName>
    <definedName name="\U1" localSheetId="17">#REF!</definedName>
    <definedName name="\U1" localSheetId="18">#REF!</definedName>
    <definedName name="\U1" localSheetId="1">#REF!</definedName>
    <definedName name="\U1" localSheetId="22">#REF!</definedName>
    <definedName name="\U1" localSheetId="24">#REF!</definedName>
    <definedName name="\U1" localSheetId="25">#REF!</definedName>
    <definedName name="\U1" localSheetId="27">#REF!</definedName>
    <definedName name="\U1" localSheetId="2">#REF!</definedName>
    <definedName name="\U1" localSheetId="29">#REF!</definedName>
    <definedName name="\U1" localSheetId="3">#REF!</definedName>
    <definedName name="\U1" localSheetId="4">#REF!</definedName>
    <definedName name="\U1" localSheetId="5">#REF!</definedName>
    <definedName name="\U1" localSheetId="6">#REF!</definedName>
    <definedName name="\U1" localSheetId="7">#REF!</definedName>
    <definedName name="\U1" localSheetId="8">#REF!</definedName>
    <definedName name="\U1">#REF!</definedName>
    <definedName name="\UKUR" localSheetId="0">#REF!</definedName>
    <definedName name="\UKUR" localSheetId="9">#REF!</definedName>
    <definedName name="\UKUR" localSheetId="10">#REF!</definedName>
    <definedName name="\UKUR" localSheetId="12">#REF!</definedName>
    <definedName name="\UKUR" localSheetId="13">#REF!</definedName>
    <definedName name="\UKUR" localSheetId="14">#REF!</definedName>
    <definedName name="\UKUR" localSheetId="15">#REF!</definedName>
    <definedName name="\UKUR" localSheetId="16">#REF!</definedName>
    <definedName name="\UKUR" localSheetId="17">#REF!</definedName>
    <definedName name="\UKUR" localSheetId="18">#REF!</definedName>
    <definedName name="\UKUR" localSheetId="1">#REF!</definedName>
    <definedName name="\UKUR" localSheetId="22">#REF!</definedName>
    <definedName name="\UKUR" localSheetId="24">#REF!</definedName>
    <definedName name="\UKUR" localSheetId="25">#REF!</definedName>
    <definedName name="\UKUR" localSheetId="27">#REF!</definedName>
    <definedName name="\UKUR" localSheetId="2">#REF!</definedName>
    <definedName name="\UKUR" localSheetId="29">#REF!</definedName>
    <definedName name="\UKUR" localSheetId="3">#REF!</definedName>
    <definedName name="\UKUR" localSheetId="4">#REF!</definedName>
    <definedName name="\UKUR" localSheetId="5">#REF!</definedName>
    <definedName name="\UKUR" localSheetId="6">#REF!</definedName>
    <definedName name="\UKUR" localSheetId="7">#REF!</definedName>
    <definedName name="\UKUR" localSheetId="8">#REF!</definedName>
    <definedName name="\UKUR">#REF!</definedName>
    <definedName name="\UKUR1" localSheetId="0">#REF!</definedName>
    <definedName name="\UKUR1" localSheetId="9">#REF!</definedName>
    <definedName name="\UKUR1" localSheetId="10">#REF!</definedName>
    <definedName name="\UKUR1" localSheetId="12">#REF!</definedName>
    <definedName name="\UKUR1" localSheetId="13">#REF!</definedName>
    <definedName name="\UKUR1" localSheetId="14">#REF!</definedName>
    <definedName name="\UKUR1" localSheetId="15">#REF!</definedName>
    <definedName name="\UKUR1" localSheetId="16">#REF!</definedName>
    <definedName name="\UKUR1" localSheetId="17">#REF!</definedName>
    <definedName name="\UKUR1" localSheetId="18">#REF!</definedName>
    <definedName name="\UKUR1" localSheetId="1">#REF!</definedName>
    <definedName name="\UKUR1" localSheetId="22">#REF!</definedName>
    <definedName name="\UKUR1" localSheetId="24">#REF!</definedName>
    <definedName name="\UKUR1" localSheetId="25">#REF!</definedName>
    <definedName name="\UKUR1" localSheetId="27">#REF!</definedName>
    <definedName name="\UKUR1" localSheetId="2">#REF!</definedName>
    <definedName name="\UKUR1" localSheetId="29">#REF!</definedName>
    <definedName name="\UKUR1" localSheetId="3">#REF!</definedName>
    <definedName name="\UKUR1" localSheetId="4">#REF!</definedName>
    <definedName name="\UKUR1" localSheetId="5">#REF!</definedName>
    <definedName name="\UKUR1" localSheetId="6">#REF!</definedName>
    <definedName name="\UKUR1" localSheetId="7">#REF!</definedName>
    <definedName name="\UKUR1" localSheetId="8">#REF!</definedName>
    <definedName name="\UKUR1">#REF!</definedName>
    <definedName name="\VIB" localSheetId="0">#REF!</definedName>
    <definedName name="\VIB" localSheetId="9">#REF!</definedName>
    <definedName name="\VIB" localSheetId="10">#REF!</definedName>
    <definedName name="\VIB" localSheetId="12">#REF!</definedName>
    <definedName name="\VIB" localSheetId="13">#REF!</definedName>
    <definedName name="\VIB" localSheetId="14">#REF!</definedName>
    <definedName name="\VIB" localSheetId="15">#REF!</definedName>
    <definedName name="\VIB" localSheetId="16">#REF!</definedName>
    <definedName name="\VIB" localSheetId="17">#REF!</definedName>
    <definedName name="\VIB" localSheetId="18">#REF!</definedName>
    <definedName name="\VIB" localSheetId="1">#REF!</definedName>
    <definedName name="\VIB" localSheetId="22">#REF!</definedName>
    <definedName name="\VIB" localSheetId="24">#REF!</definedName>
    <definedName name="\VIB" localSheetId="25">#REF!</definedName>
    <definedName name="\VIB" localSheetId="27">#REF!</definedName>
    <definedName name="\VIB" localSheetId="2">#REF!</definedName>
    <definedName name="\VIB" localSheetId="29">#REF!</definedName>
    <definedName name="\VIB" localSheetId="3">#REF!</definedName>
    <definedName name="\VIB" localSheetId="4">#REF!</definedName>
    <definedName name="\VIB" localSheetId="5">#REF!</definedName>
    <definedName name="\VIB" localSheetId="6">#REF!</definedName>
    <definedName name="\VIB" localSheetId="7">#REF!</definedName>
    <definedName name="\VIB" localSheetId="8">#REF!</definedName>
    <definedName name="\VIB">#REF!</definedName>
    <definedName name="\VIB1" localSheetId="0">#REF!</definedName>
    <definedName name="\VIB1" localSheetId="9">#REF!</definedName>
    <definedName name="\VIB1" localSheetId="10">#REF!</definedName>
    <definedName name="\VIB1" localSheetId="12">#REF!</definedName>
    <definedName name="\VIB1" localSheetId="13">#REF!</definedName>
    <definedName name="\VIB1" localSheetId="14">#REF!</definedName>
    <definedName name="\VIB1" localSheetId="15">#REF!</definedName>
    <definedName name="\VIB1" localSheetId="16">#REF!</definedName>
    <definedName name="\VIB1" localSheetId="17">#REF!</definedName>
    <definedName name="\VIB1" localSheetId="18">#REF!</definedName>
    <definedName name="\VIB1" localSheetId="1">#REF!</definedName>
    <definedName name="\VIB1" localSheetId="22">#REF!</definedName>
    <definedName name="\VIB1" localSheetId="24">#REF!</definedName>
    <definedName name="\VIB1" localSheetId="25">#REF!</definedName>
    <definedName name="\VIB1" localSheetId="27">#REF!</definedName>
    <definedName name="\VIB1" localSheetId="2">#REF!</definedName>
    <definedName name="\VIB1" localSheetId="29">#REF!</definedName>
    <definedName name="\VIB1" localSheetId="3">#REF!</definedName>
    <definedName name="\VIB1" localSheetId="4">#REF!</definedName>
    <definedName name="\VIB1" localSheetId="5">#REF!</definedName>
    <definedName name="\VIB1" localSheetId="6">#REF!</definedName>
    <definedName name="\VIB1" localSheetId="7">#REF!</definedName>
    <definedName name="\VIB1" localSheetId="8">#REF!</definedName>
    <definedName name="\VIB1">#REF!</definedName>
    <definedName name="\w" localSheetId="0">#REF!</definedName>
    <definedName name="\w" localSheetId="9">#REF!</definedName>
    <definedName name="\w" localSheetId="10">#REF!</definedName>
    <definedName name="\w" localSheetId="12">#REF!</definedName>
    <definedName name="\w" localSheetId="13">#REF!</definedName>
    <definedName name="\w" localSheetId="14">#REF!</definedName>
    <definedName name="\w" localSheetId="15">#REF!</definedName>
    <definedName name="\w" localSheetId="16">#REF!</definedName>
    <definedName name="\w" localSheetId="17">#REF!</definedName>
    <definedName name="\w" localSheetId="18">#REF!</definedName>
    <definedName name="\w" localSheetId="1">#REF!</definedName>
    <definedName name="\w" localSheetId="22">#REF!</definedName>
    <definedName name="\w" localSheetId="24">#REF!</definedName>
    <definedName name="\w" localSheetId="25">#REF!</definedName>
    <definedName name="\w" localSheetId="27">#REF!</definedName>
    <definedName name="\w" localSheetId="2">#REF!</definedName>
    <definedName name="\w" localSheetId="29">#REF!</definedName>
    <definedName name="\w" localSheetId="3">#REF!</definedName>
    <definedName name="\w" localSheetId="4">#REF!</definedName>
    <definedName name="\w" localSheetId="5">#REF!</definedName>
    <definedName name="\w" localSheetId="6">#REF!</definedName>
    <definedName name="\w" localSheetId="7">#REF!</definedName>
    <definedName name="\w" localSheetId="8">#REF!</definedName>
    <definedName name="\w">#REF!</definedName>
    <definedName name="Q" localSheetId="0">#REF!</definedName>
    <definedName name="Q" localSheetId="9">#REF!</definedName>
    <definedName name="Q" localSheetId="10">#REF!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1">#REF!</definedName>
    <definedName name="Q" localSheetId="22">#REF!</definedName>
    <definedName name="Q" localSheetId="24">#REF!</definedName>
    <definedName name="Q" localSheetId="25">#REF!</definedName>
    <definedName name="Q" localSheetId="27">#REF!</definedName>
    <definedName name="Q" localSheetId="2">#REF!</definedName>
    <definedName name="Q" localSheetId="29">#REF!</definedName>
    <definedName name="Q" localSheetId="3">#REF!</definedName>
    <definedName name="Q" localSheetId="4">#REF!</definedName>
    <definedName name="Q" localSheetId="5">#REF!</definedName>
    <definedName name="Q" localSheetId="6">#REF!</definedName>
    <definedName name="Q" localSheetId="7">#REF!</definedName>
    <definedName name="Q" localSheetId="8">#REF!</definedName>
    <definedName name="Q">#REF!</definedName>
    <definedName name="Вид" localSheetId="9">'[1]титул сметы'!#REF!</definedName>
    <definedName name="Вид" localSheetId="10">'[1]титул сметы'!#REF!</definedName>
    <definedName name="Вид" localSheetId="14">'[1]титул сметы'!#REF!</definedName>
    <definedName name="Вид" localSheetId="15">'[1]титул сметы'!#REF!</definedName>
    <definedName name="Вид" localSheetId="16">'[1]титул сметы'!#REF!</definedName>
    <definedName name="Вид" localSheetId="17">'[1]титул сметы'!#REF!</definedName>
    <definedName name="Вид" localSheetId="18">'[1]титул сметы'!#REF!</definedName>
    <definedName name="Вид" localSheetId="1">'[1]титул сметы'!#REF!</definedName>
    <definedName name="Вид" localSheetId="22">'[1]титул сметы'!#REF!</definedName>
    <definedName name="Вид" localSheetId="27">'[1]титул сметы'!#REF!</definedName>
    <definedName name="Вид" localSheetId="2">'[1]титул сметы'!#REF!</definedName>
    <definedName name="Вид" localSheetId="29">'[1]титул сметы'!#REF!</definedName>
    <definedName name="Вид" localSheetId="3">'[1]титул сметы'!#REF!</definedName>
    <definedName name="Вид" localSheetId="4">'[1]титул сметы'!#REF!</definedName>
    <definedName name="Вид" localSheetId="5">'[1]титул сметы'!#REF!</definedName>
    <definedName name="Вид" localSheetId="6">'[1]титул сметы'!#REF!</definedName>
    <definedName name="Вид" localSheetId="7">'[1]титул сметы'!#REF!</definedName>
    <definedName name="Вид" localSheetId="8">'[1]титул сметы'!#REF!</definedName>
    <definedName name="Вид">'[1]титул сметы'!#REF!</definedName>
    <definedName name="Договор">#REF!</definedName>
    <definedName name="Имя" localSheetId="9">'[1]титул сметы'!#REF!</definedName>
    <definedName name="Имя" localSheetId="10">'[1]титул сметы'!#REF!</definedName>
    <definedName name="Имя" localSheetId="14">'[1]титул сметы'!#REF!</definedName>
    <definedName name="Имя" localSheetId="15">'[1]титул сметы'!#REF!</definedName>
    <definedName name="Имя" localSheetId="16">'[1]титул сметы'!#REF!</definedName>
    <definedName name="Имя" localSheetId="17">'[1]титул сметы'!#REF!</definedName>
    <definedName name="Имя" localSheetId="18">'[1]титул сметы'!#REF!</definedName>
    <definedName name="Имя" localSheetId="1">'[1]титул сметы'!#REF!</definedName>
    <definedName name="Имя" localSheetId="22">'[1]титул сметы'!#REF!</definedName>
    <definedName name="Имя" localSheetId="27">'[1]титул сметы'!#REF!</definedName>
    <definedName name="Имя" localSheetId="2">'[1]титул сметы'!#REF!</definedName>
    <definedName name="Имя" localSheetId="29">'[1]титул сметы'!#REF!</definedName>
    <definedName name="Имя" localSheetId="3">'[1]титул сметы'!#REF!</definedName>
    <definedName name="Имя" localSheetId="4">'[1]титул сметы'!#REF!</definedName>
    <definedName name="Имя" localSheetId="5">'[1]титул сметы'!#REF!</definedName>
    <definedName name="Имя" localSheetId="6">'[1]титул сметы'!#REF!</definedName>
    <definedName name="Имя" localSheetId="7">'[1]титул сметы'!#REF!</definedName>
    <definedName name="Имя" localSheetId="8">'[1]титул сметы'!#REF!</definedName>
    <definedName name="Имя">'[1]титул сметы'!#REF!</definedName>
    <definedName name="НДС" localSheetId="9">#REF!</definedName>
    <definedName name="НДС" localSheetId="10">#REF!</definedName>
    <definedName name="НДС" localSheetId="14">#REF!</definedName>
    <definedName name="НДС" localSheetId="15">#REF!</definedName>
    <definedName name="НДС" localSheetId="16">#REF!</definedName>
    <definedName name="НДС" localSheetId="17">#REF!</definedName>
    <definedName name="НДС" localSheetId="18">#REF!</definedName>
    <definedName name="НДС" localSheetId="1">#REF!</definedName>
    <definedName name="НДС" localSheetId="22">#REF!</definedName>
    <definedName name="НДС" localSheetId="27">#REF!</definedName>
    <definedName name="НДС" localSheetId="2">#REF!</definedName>
    <definedName name="НДС" localSheetId="29">#REF!</definedName>
    <definedName name="НДС" localSheetId="3">#REF!</definedName>
    <definedName name="НДС" localSheetId="4">#REF!</definedName>
    <definedName name="НДС" localSheetId="5">#REF!</definedName>
    <definedName name="НДС" localSheetId="6">#REF!</definedName>
    <definedName name="НДС" localSheetId="7">#REF!</definedName>
    <definedName name="НДС" localSheetId="8">#REF!</definedName>
    <definedName name="НДС">#REF!</definedName>
    <definedName name="Номер">#REF!</definedName>
    <definedName name="Объект">#REF!</definedName>
    <definedName name="Основание">#REF!</definedName>
    <definedName name="Работа">#REF!</definedName>
    <definedName name="Сумма" localSheetId="9">#REF!</definedName>
    <definedName name="Сумма" localSheetId="10">#REF!</definedName>
    <definedName name="Сумма" localSheetId="14">#REF!</definedName>
    <definedName name="Сумма" localSheetId="15">#REF!</definedName>
    <definedName name="Сумма" localSheetId="16">#REF!</definedName>
    <definedName name="Сумма" localSheetId="17">#REF!</definedName>
    <definedName name="Сумма" localSheetId="18">#REF!</definedName>
    <definedName name="Сумма" localSheetId="1">#REF!</definedName>
    <definedName name="Сумма" localSheetId="22">#REF!</definedName>
    <definedName name="Сумма" localSheetId="27">#REF!</definedName>
    <definedName name="Сумма" localSheetId="2">#REF!</definedName>
    <definedName name="Сумма" localSheetId="29">#REF!</definedName>
    <definedName name="Сумма" localSheetId="3">#REF!</definedName>
    <definedName name="Сумма" localSheetId="4">#REF!</definedName>
    <definedName name="Сумма" localSheetId="5">#REF!</definedName>
    <definedName name="Сумма" localSheetId="6">#REF!</definedName>
    <definedName name="Сумма" localSheetId="7">#REF!</definedName>
    <definedName name="Сумма" localSheetId="8">#REF!</definedName>
    <definedName name="Сумма">#REF!</definedName>
    <definedName name="Файл" localSheetId="9">'[1]титул сметы'!#REF!</definedName>
    <definedName name="Файл" localSheetId="10">'[1]титул сметы'!#REF!</definedName>
    <definedName name="Файл" localSheetId="14">'[1]титул сметы'!#REF!</definedName>
    <definedName name="Файл" localSheetId="15">'[1]титул сметы'!#REF!</definedName>
    <definedName name="Файл" localSheetId="16">'[1]титул сметы'!#REF!</definedName>
    <definedName name="Файл" localSheetId="17">'[1]титул сметы'!#REF!</definedName>
    <definedName name="Файл" localSheetId="18">'[1]титул сметы'!#REF!</definedName>
    <definedName name="Файл" localSheetId="1">'[1]титул сметы'!#REF!</definedName>
    <definedName name="Файл" localSheetId="22">'[1]титул сметы'!#REF!</definedName>
    <definedName name="Файл" localSheetId="27">'[1]титул сметы'!#REF!</definedName>
    <definedName name="Файл" localSheetId="2">'[1]титул сметы'!#REF!</definedName>
    <definedName name="Файл" localSheetId="29">'[1]титул сметы'!#REF!</definedName>
    <definedName name="Файл" localSheetId="3">'[1]титул сметы'!#REF!</definedName>
    <definedName name="Файл" localSheetId="4">'[1]титул сметы'!#REF!</definedName>
    <definedName name="Файл" localSheetId="5">'[1]титул сметы'!#REF!</definedName>
    <definedName name="Файл" localSheetId="6">'[1]титул сметы'!#REF!</definedName>
    <definedName name="Файл" localSheetId="7">'[1]титул сметы'!#REF!</definedName>
    <definedName name="Файл" localSheetId="8">'[1]титул сметы'!#REF!</definedName>
    <definedName name="Файл">'[1]титул сметы'!#REF!</definedName>
  </definedNames>
  <calcPr calcId="152511"/>
</workbook>
</file>

<file path=xl/calcChain.xml><?xml version="1.0" encoding="utf-8"?>
<calcChain xmlns="http://schemas.openxmlformats.org/spreadsheetml/2006/main">
  <c r="G28" i="99" l="1"/>
  <c r="G27" i="99"/>
  <c r="G26" i="99"/>
  <c r="G25" i="99"/>
  <c r="G29" i="99" s="1"/>
  <c r="G31" i="99" s="1"/>
  <c r="G24" i="99"/>
  <c r="G20" i="99"/>
  <c r="G19" i="99"/>
  <c r="G18" i="99"/>
  <c r="G17" i="99"/>
  <c r="G16" i="99"/>
  <c r="G15" i="99"/>
  <c r="G14" i="99"/>
  <c r="G13" i="99"/>
  <c r="G12" i="99"/>
  <c r="G21" i="99" s="1"/>
  <c r="G22" i="99" s="1"/>
  <c r="G11" i="99"/>
  <c r="G10" i="99"/>
  <c r="G9" i="99"/>
  <c r="G32" i="99" l="1"/>
  <c r="G33" i="99" s="1"/>
  <c r="G34" i="99" s="1"/>
  <c r="G35" i="99" l="1"/>
  <c r="G36" i="99" s="1"/>
  <c r="H7" i="83"/>
  <c r="H9" i="83" s="1"/>
  <c r="H10" i="83" s="1"/>
  <c r="H12" i="83" l="1"/>
  <c r="H11" i="83"/>
  <c r="G13" i="97"/>
  <c r="G12" i="97"/>
  <c r="G11" i="97"/>
  <c r="G10" i="97"/>
  <c r="G9" i="97"/>
  <c r="G14" i="97" s="1"/>
  <c r="G15" i="97" s="1"/>
  <c r="G16" i="97" s="1"/>
  <c r="G18" i="97" s="1"/>
  <c r="G8" i="97"/>
  <c r="J18" i="96"/>
  <c r="K18" i="96" s="1"/>
  <c r="D18" i="96"/>
  <c r="B18" i="96"/>
  <c r="J17" i="96"/>
  <c r="B17" i="96"/>
  <c r="J11" i="96"/>
  <c r="K11" i="96" s="1"/>
  <c r="J10" i="96"/>
  <c r="D10" i="96"/>
  <c r="D17" i="96" s="1"/>
  <c r="K17" i="96" s="1"/>
  <c r="D16" i="86"/>
  <c r="K16" i="86" s="1"/>
  <c r="K17" i="86" s="1"/>
  <c r="J10" i="86"/>
  <c r="K10" i="86" s="1"/>
  <c r="K11" i="86" s="1"/>
  <c r="K12" i="86" s="1"/>
  <c r="K13" i="86" s="1"/>
  <c r="K14" i="86" s="1"/>
  <c r="H20" i="89"/>
  <c r="H19" i="89"/>
  <c r="H18" i="89"/>
  <c r="H17" i="89"/>
  <c r="H16" i="89"/>
  <c r="H15" i="89"/>
  <c r="H21" i="89" s="1"/>
  <c r="H22" i="89" s="1"/>
  <c r="H23" i="89" s="1"/>
  <c r="H33" i="90"/>
  <c r="H34" i="90" s="1"/>
  <c r="H27" i="90"/>
  <c r="H26" i="90"/>
  <c r="H25" i="90"/>
  <c r="H24" i="90"/>
  <c r="H23" i="90"/>
  <c r="H28" i="90" s="1"/>
  <c r="H29" i="90" s="1"/>
  <c r="H17" i="90"/>
  <c r="H15" i="90"/>
  <c r="H13" i="90"/>
  <c r="H11" i="90"/>
  <c r="H19" i="90" s="1"/>
  <c r="G23" i="91"/>
  <c r="G22" i="91"/>
  <c r="G21" i="91"/>
  <c r="G20" i="91"/>
  <c r="G16" i="91"/>
  <c r="G15" i="91"/>
  <c r="G14" i="91"/>
  <c r="G13" i="91"/>
  <c r="G12" i="91"/>
  <c r="G11" i="91"/>
  <c r="G9" i="88"/>
  <c r="G10" i="88"/>
  <c r="G11" i="88"/>
  <c r="G12" i="88"/>
  <c r="G13" i="88"/>
  <c r="G14" i="88"/>
  <c r="G15" i="88"/>
  <c r="G16" i="88"/>
  <c r="G17" i="88"/>
  <c r="G18" i="88"/>
  <c r="G22" i="88"/>
  <c r="G23" i="88"/>
  <c r="G24" i="88"/>
  <c r="I12" i="93"/>
  <c r="I11" i="93"/>
  <c r="I7" i="93"/>
  <c r="I8" i="93" s="1"/>
  <c r="I9" i="93" s="1"/>
  <c r="I13" i="93" s="1"/>
  <c r="G8" i="94"/>
  <c r="G9" i="94" s="1"/>
  <c r="G10" i="94" s="1"/>
  <c r="G11" i="94" s="1"/>
  <c r="G18" i="95"/>
  <c r="G17" i="95"/>
  <c r="G19" i="95" s="1"/>
  <c r="G13" i="95"/>
  <c r="G12" i="95"/>
  <c r="G11" i="95"/>
  <c r="G10" i="95"/>
  <c r="G9" i="95"/>
  <c r="G8" i="95"/>
  <c r="H13" i="83" l="1"/>
  <c r="H14" i="83" s="1"/>
  <c r="G19" i="97"/>
  <c r="G20" i="97" s="1"/>
  <c r="K19" i="96"/>
  <c r="K10" i="96"/>
  <c r="K12" i="96" s="1"/>
  <c r="K13" i="96" s="1"/>
  <c r="K14" i="96" s="1"/>
  <c r="K15" i="96" s="1"/>
  <c r="K20" i="96" s="1"/>
  <c r="K18" i="86"/>
  <c r="K19" i="86"/>
  <c r="K20" i="86" s="1"/>
  <c r="K21" i="86" s="1"/>
  <c r="K22" i="86" s="1"/>
  <c r="H24" i="89"/>
  <c r="H25" i="89" s="1"/>
  <c r="H35" i="90"/>
  <c r="H36" i="90" s="1"/>
  <c r="H37" i="90" s="1"/>
  <c r="G17" i="91"/>
  <c r="G18" i="91" s="1"/>
  <c r="G24" i="91"/>
  <c r="G25" i="91" s="1"/>
  <c r="G26" i="91" s="1"/>
  <c r="G19" i="88"/>
  <c r="G20" i="88" s="1"/>
  <c r="G27" i="88" s="1"/>
  <c r="G28" i="88" s="1"/>
  <c r="G29" i="88" s="1"/>
  <c r="G30" i="88" s="1"/>
  <c r="G25" i="88"/>
  <c r="G26" i="88" s="1"/>
  <c r="I14" i="93"/>
  <c r="I15" i="93" s="1"/>
  <c r="G12" i="94"/>
  <c r="G13" i="94" s="1"/>
  <c r="G14" i="95"/>
  <c r="G15" i="95" s="1"/>
  <c r="G20" i="95" s="1"/>
  <c r="G21" i="95" s="1"/>
  <c r="G22" i="95" s="1"/>
  <c r="K21" i="96" l="1"/>
  <c r="K22" i="96"/>
  <c r="K23" i="96" s="1"/>
  <c r="K24" i="96" s="1"/>
  <c r="K23" i="86"/>
  <c r="K24" i="86" s="1"/>
  <c r="H38" i="90"/>
  <c r="H39" i="90" s="1"/>
  <c r="G27" i="91"/>
  <c r="G28" i="91" s="1"/>
  <c r="H24" i="92"/>
  <c r="H23" i="92"/>
  <c r="H22" i="92"/>
  <c r="H21" i="92"/>
  <c r="H20" i="92"/>
  <c r="H19" i="92"/>
  <c r="H18" i="92"/>
  <c r="H17" i="92"/>
  <c r="H25" i="92" s="1"/>
  <c r="H26" i="92" s="1"/>
  <c r="H12" i="92"/>
  <c r="H11" i="92"/>
  <c r="H10" i="92"/>
  <c r="H13" i="92" s="1"/>
  <c r="K25" i="96" l="1"/>
  <c r="K26" i="96" s="1"/>
  <c r="H27" i="92"/>
  <c r="H28" i="92" s="1"/>
  <c r="H29" i="92" s="1"/>
  <c r="H30" i="92" s="1"/>
  <c r="G11" i="87"/>
  <c r="G10" i="87"/>
  <c r="G9" i="87"/>
  <c r="G8" i="87"/>
  <c r="G7" i="87"/>
  <c r="G12" i="87" l="1"/>
  <c r="G13" i="87" s="1"/>
  <c r="G14" i="87" s="1"/>
  <c r="G15" i="87" s="1"/>
  <c r="G16" i="87" s="1"/>
  <c r="G17" i="87" s="1"/>
  <c r="L30" i="85"/>
  <c r="J30" i="85"/>
  <c r="E30" i="85"/>
  <c r="C30" i="85"/>
  <c r="B30" i="85"/>
  <c r="L29" i="85"/>
  <c r="J29" i="85"/>
  <c r="E29" i="85"/>
  <c r="C29" i="85"/>
  <c r="B29" i="85"/>
  <c r="L28" i="85"/>
  <c r="J28" i="85"/>
  <c r="E28" i="85"/>
  <c r="C28" i="85"/>
  <c r="B28" i="85"/>
  <c r="L27" i="85"/>
  <c r="J27" i="85"/>
  <c r="E27" i="85"/>
  <c r="D27" i="85"/>
  <c r="C27" i="85"/>
  <c r="B27" i="85"/>
  <c r="L26" i="85"/>
  <c r="J26" i="85"/>
  <c r="E26" i="85"/>
  <c r="D26" i="85"/>
  <c r="K26" i="85" s="1"/>
  <c r="C26" i="85"/>
  <c r="B26" i="85"/>
  <c r="L25" i="85"/>
  <c r="J25" i="85"/>
  <c r="E25" i="85"/>
  <c r="D25" i="85"/>
  <c r="C25" i="85"/>
  <c r="B25" i="85"/>
  <c r="L24" i="85"/>
  <c r="J24" i="85"/>
  <c r="B24" i="85"/>
  <c r="L23" i="85"/>
  <c r="J23" i="85"/>
  <c r="B23" i="85"/>
  <c r="L22" i="85"/>
  <c r="J22" i="85"/>
  <c r="B22" i="85"/>
  <c r="J16" i="85"/>
  <c r="D16" i="85"/>
  <c r="D30" i="85" s="1"/>
  <c r="K30" i="85" s="1"/>
  <c r="J15" i="85"/>
  <c r="D15" i="85"/>
  <c r="D29" i="85" s="1"/>
  <c r="K29" i="85" s="1"/>
  <c r="J14" i="85"/>
  <c r="D14" i="85"/>
  <c r="D28" i="85" s="1"/>
  <c r="K28" i="85" s="1"/>
  <c r="K13" i="85"/>
  <c r="J13" i="85"/>
  <c r="J12" i="85"/>
  <c r="K12" i="85" s="1"/>
  <c r="K11" i="85"/>
  <c r="J11" i="85"/>
  <c r="A11" i="85"/>
  <c r="A12" i="85" s="1"/>
  <c r="A13" i="85" s="1"/>
  <c r="A14" i="85" s="1"/>
  <c r="A15" i="85" s="1"/>
  <c r="A16" i="85" s="1"/>
  <c r="A22" i="85" s="1"/>
  <c r="A23" i="85" s="1"/>
  <c r="A24" i="85" s="1"/>
  <c r="A25" i="85" s="1"/>
  <c r="A26" i="85" s="1"/>
  <c r="A27" i="85" s="1"/>
  <c r="A28" i="85" s="1"/>
  <c r="A29" i="85" s="1"/>
  <c r="A30" i="85" s="1"/>
  <c r="A33" i="85" s="1"/>
  <c r="J10" i="85"/>
  <c r="D10" i="85"/>
  <c r="D24" i="85" s="1"/>
  <c r="K24" i="85" s="1"/>
  <c r="J9" i="85"/>
  <c r="D9" i="85"/>
  <c r="D23" i="85" s="1"/>
  <c r="K23" i="85" s="1"/>
  <c r="J8" i="85"/>
  <c r="D8" i="85"/>
  <c r="D22" i="85" s="1"/>
  <c r="K22" i="85" s="1"/>
  <c r="K25" i="85" l="1"/>
  <c r="K31" i="85" s="1"/>
  <c r="K27" i="85"/>
  <c r="K9" i="85"/>
  <c r="K14" i="85"/>
  <c r="K15" i="85"/>
  <c r="K16" i="85"/>
  <c r="K8" i="85"/>
  <c r="K10" i="85"/>
  <c r="K17" i="85" l="1"/>
  <c r="K18" i="85" s="1"/>
  <c r="K19" i="85" s="1"/>
  <c r="K20" i="85" s="1"/>
  <c r="K32" i="85" s="1"/>
  <c r="K33" i="85" l="1"/>
  <c r="K34" i="85" s="1"/>
  <c r="K35" i="85" s="1"/>
  <c r="K36" i="85" s="1"/>
  <c r="K37" i="85" s="1"/>
  <c r="I6" i="82"/>
  <c r="I8" i="82" s="1"/>
  <c r="I9" i="82" s="1"/>
  <c r="I10" i="82" s="1"/>
  <c r="G13" i="81"/>
  <c r="F7" i="81"/>
  <c r="G7" i="81" s="1"/>
  <c r="G8" i="81" s="1"/>
  <c r="G9" i="81" s="1"/>
  <c r="G6" i="81"/>
  <c r="G15" i="80"/>
  <c r="F9" i="80"/>
  <c r="G9" i="80" s="1"/>
  <c r="G8" i="80"/>
  <c r="F7" i="80"/>
  <c r="G7" i="80" s="1"/>
  <c r="G6" i="80"/>
  <c r="G24" i="78"/>
  <c r="F18" i="78"/>
  <c r="G18" i="78" s="1"/>
  <c r="G17" i="78"/>
  <c r="F15" i="78"/>
  <c r="G15" i="78" s="1"/>
  <c r="G14" i="78"/>
  <c r="F13" i="78"/>
  <c r="G13" i="78" s="1"/>
  <c r="G12" i="78"/>
  <c r="F11" i="78"/>
  <c r="G11" i="78" s="1"/>
  <c r="G10" i="78"/>
  <c r="F8" i="78"/>
  <c r="G8" i="78" s="1"/>
  <c r="G7" i="78"/>
  <c r="G19" i="77"/>
  <c r="F13" i="77"/>
  <c r="G13" i="77" s="1"/>
  <c r="G12" i="77"/>
  <c r="F11" i="77"/>
  <c r="G11" i="77" s="1"/>
  <c r="G10" i="77"/>
  <c r="F9" i="77"/>
  <c r="G9" i="77" s="1"/>
  <c r="G8" i="77"/>
  <c r="G7" i="77"/>
  <c r="F7" i="77"/>
  <c r="G6" i="77"/>
  <c r="G23" i="76"/>
  <c r="F16" i="76"/>
  <c r="G16" i="76" s="1"/>
  <c r="G15" i="76"/>
  <c r="G14" i="76"/>
  <c r="F14" i="76"/>
  <c r="G13" i="76"/>
  <c r="F10" i="76"/>
  <c r="G10" i="76" s="1"/>
  <c r="G9" i="76"/>
  <c r="F8" i="76"/>
  <c r="G8" i="76" s="1"/>
  <c r="G7" i="76"/>
  <c r="G17" i="76" l="1"/>
  <c r="G10" i="80"/>
  <c r="G11" i="80" s="1"/>
  <c r="G13" i="80" s="1"/>
  <c r="G11" i="76"/>
  <c r="G18" i="76" s="1"/>
  <c r="G19" i="76" s="1"/>
  <c r="K38" i="85"/>
  <c r="K39" i="85" s="1"/>
  <c r="I11" i="82"/>
  <c r="I12" i="82" s="1"/>
  <c r="G11" i="81"/>
  <c r="G10" i="81"/>
  <c r="G12" i="81" s="1"/>
  <c r="G14" i="81" s="1"/>
  <c r="G12" i="80"/>
  <c r="G19" i="78"/>
  <c r="G20" i="78" s="1"/>
  <c r="G14" i="77"/>
  <c r="G15" i="77" s="1"/>
  <c r="H6" i="75"/>
  <c r="H7" i="75" s="1"/>
  <c r="F9" i="74"/>
  <c r="G9" i="74" s="1"/>
  <c r="G8" i="74"/>
  <c r="G7" i="74"/>
  <c r="F7" i="74"/>
  <c r="G6" i="74"/>
  <c r="F8" i="73"/>
  <c r="G8" i="73" s="1"/>
  <c r="G9" i="73" s="1"/>
  <c r="G10" i="73" s="1"/>
  <c r="G7" i="73"/>
  <c r="G14" i="80" l="1"/>
  <c r="G16" i="80" s="1"/>
  <c r="G15" i="81"/>
  <c r="G16" i="81" s="1"/>
  <c r="G17" i="80"/>
  <c r="G18" i="80" s="1"/>
  <c r="G22" i="78"/>
  <c r="G21" i="78"/>
  <c r="G16" i="77"/>
  <c r="G17" i="77"/>
  <c r="G20" i="76"/>
  <c r="G22" i="76" s="1"/>
  <c r="G24" i="76" s="1"/>
  <c r="G21" i="76"/>
  <c r="H8" i="75"/>
  <c r="H9" i="75" s="1"/>
  <c r="G10" i="74"/>
  <c r="G11" i="74" s="1"/>
  <c r="G11" i="73"/>
  <c r="G12" i="73"/>
  <c r="G18" i="77" l="1"/>
  <c r="G20" i="77" s="1"/>
  <c r="G13" i="73"/>
  <c r="G23" i="78"/>
  <c r="G25" i="78" s="1"/>
  <c r="G26" i="78" s="1"/>
  <c r="G27" i="78" s="1"/>
  <c r="G21" i="77"/>
  <c r="G22" i="77" s="1"/>
  <c r="G25" i="76"/>
  <c r="G26" i="76" s="1"/>
  <c r="G12" i="74"/>
  <c r="G14" i="74" s="1"/>
  <c r="G13" i="74"/>
  <c r="G14" i="73"/>
  <c r="G15" i="73" s="1"/>
  <c r="G15" i="74" l="1"/>
  <c r="G16" i="74" s="1"/>
  <c r="H8" i="71" l="1"/>
  <c r="H6" i="71"/>
  <c r="H10" i="71" s="1"/>
  <c r="H11" i="71" s="1"/>
  <c r="H12" i="71" s="1"/>
  <c r="H13" i="71" l="1"/>
  <c r="H14" i="71" s="1"/>
  <c r="G23" i="68" l="1"/>
  <c r="G22" i="68"/>
  <c r="G21" i="68"/>
  <c r="G20" i="68"/>
  <c r="G19" i="68"/>
  <c r="G18" i="68"/>
  <c r="G17" i="68"/>
  <c r="G14" i="68"/>
  <c r="G13" i="68"/>
  <c r="G12" i="68"/>
  <c r="G11" i="68"/>
  <c r="G10" i="68"/>
  <c r="G9" i="68"/>
  <c r="G8" i="68"/>
  <c r="G7" i="68"/>
  <c r="G15" i="68" s="1"/>
  <c r="G24" i="68" l="1"/>
  <c r="G25" i="68" s="1"/>
  <c r="G26" i="68" s="1"/>
  <c r="G27" i="68" s="1"/>
  <c r="G28" i="68" s="1"/>
  <c r="G29" i="68" s="1"/>
  <c r="G9" i="67" l="1"/>
  <c r="G8" i="67"/>
  <c r="G7" i="67"/>
  <c r="G6" i="67"/>
  <c r="G10" i="67" s="1"/>
  <c r="G11" i="67" s="1"/>
  <c r="G12" i="67" s="1"/>
  <c r="G13" i="67" s="1"/>
  <c r="G14" i="67" l="1"/>
  <c r="G15" i="67"/>
  <c r="G16" i="67" s="1"/>
  <c r="G9" i="45" l="1"/>
  <c r="G10" i="47"/>
  <c r="G23" i="63" l="1"/>
  <c r="G22" i="63"/>
  <c r="G21" i="63"/>
  <c r="G20" i="63"/>
  <c r="G19" i="63"/>
  <c r="G18" i="63"/>
  <c r="G24" i="63" s="1"/>
  <c r="G17" i="63"/>
  <c r="G14" i="63"/>
  <c r="G13" i="63"/>
  <c r="G12" i="63"/>
  <c r="G11" i="63"/>
  <c r="G10" i="63"/>
  <c r="G9" i="63"/>
  <c r="G8" i="63"/>
  <c r="G7" i="63"/>
  <c r="G15" i="63" l="1"/>
  <c r="G25" i="63" s="1"/>
  <c r="G26" i="63" l="1"/>
  <c r="G27" i="63" s="1"/>
  <c r="G28" i="63" s="1"/>
  <c r="G29" i="63" s="1"/>
  <c r="G10" i="60" l="1"/>
  <c r="G9" i="60"/>
  <c r="G8" i="60"/>
  <c r="G7" i="60"/>
  <c r="G6" i="60"/>
  <c r="G11" i="60" s="1"/>
  <c r="G12" i="60" s="1"/>
  <c r="G13" i="60" s="1"/>
  <c r="G14" i="60" l="1"/>
  <c r="G15" i="60"/>
  <c r="G16" i="60" s="1"/>
  <c r="G11" i="59" l="1"/>
  <c r="G10" i="59"/>
  <c r="G9" i="59"/>
  <c r="G8" i="59"/>
  <c r="G7" i="59"/>
  <c r="G6" i="59"/>
  <c r="G9" i="57"/>
  <c r="G8" i="57"/>
  <c r="G7" i="57"/>
  <c r="G6" i="57"/>
  <c r="G12" i="56"/>
  <c r="G11" i="56"/>
  <c r="G10" i="56"/>
  <c r="G9" i="56"/>
  <c r="G8" i="56"/>
  <c r="G7" i="56"/>
  <c r="G6" i="56"/>
  <c r="G12" i="59" l="1"/>
  <c r="G13" i="59" s="1"/>
  <c r="G14" i="59" s="1"/>
  <c r="G15" i="59" s="1"/>
  <c r="G16" i="59" s="1"/>
  <c r="G10" i="57"/>
  <c r="G11" i="57"/>
  <c r="G12" i="57" s="1"/>
  <c r="G13" i="57" s="1"/>
  <c r="G14" i="57" s="1"/>
  <c r="G13" i="56"/>
  <c r="G14" i="56" s="1"/>
  <c r="G15" i="56" s="1"/>
  <c r="G16" i="56" s="1"/>
  <c r="G17" i="56" s="1"/>
  <c r="G18" i="56" s="1"/>
  <c r="G11" i="55" l="1"/>
  <c r="G10" i="55"/>
  <c r="G9" i="55"/>
  <c r="G8" i="55"/>
  <c r="G7" i="55"/>
  <c r="G6" i="55"/>
  <c r="G12" i="55" l="1"/>
  <c r="G13" i="55" s="1"/>
  <c r="G14" i="55" s="1"/>
  <c r="G15" i="55" s="1"/>
  <c r="G16" i="55" s="1"/>
  <c r="G17" i="55" s="1"/>
  <c r="G18" i="55" s="1"/>
  <c r="G15" i="54" l="1"/>
  <c r="G14" i="54"/>
  <c r="G13" i="54"/>
  <c r="G12" i="54"/>
  <c r="G11" i="54"/>
  <c r="G10" i="54"/>
  <c r="G9" i="54"/>
  <c r="G8" i="54"/>
  <c r="G7" i="54"/>
  <c r="G6" i="54"/>
  <c r="G16" i="54" s="1"/>
  <c r="G17" i="54" s="1"/>
  <c r="G18" i="54" l="1"/>
  <c r="G19" i="54" s="1"/>
  <c r="G20" i="54" s="1"/>
  <c r="G9" i="52" l="1"/>
  <c r="G8" i="52"/>
  <c r="G7" i="52"/>
  <c r="G6" i="52"/>
  <c r="G6" i="50"/>
  <c r="G7" i="50"/>
  <c r="G13" i="50" s="1"/>
  <c r="G14" i="50" s="1"/>
  <c r="G8" i="50"/>
  <c r="G9" i="50"/>
  <c r="G10" i="50"/>
  <c r="G11" i="50"/>
  <c r="G12" i="50"/>
  <c r="G10" i="52" l="1"/>
  <c r="G11" i="52" s="1"/>
  <c r="G12" i="52" s="1"/>
  <c r="G13" i="52" s="1"/>
  <c r="G14" i="52" s="1"/>
  <c r="G15" i="50"/>
  <c r="G16" i="50" s="1"/>
  <c r="G17" i="50" s="1"/>
  <c r="G18" i="49"/>
  <c r="G19" i="49" s="1"/>
  <c r="G13" i="49"/>
  <c r="G12" i="49"/>
  <c r="G11" i="49"/>
  <c r="G10" i="49"/>
  <c r="G9" i="49"/>
  <c r="G8" i="49"/>
  <c r="G14" i="48"/>
  <c r="G15" i="48" s="1"/>
  <c r="G11" i="48"/>
  <c r="G12" i="48" s="1"/>
  <c r="G16" i="48" s="1"/>
  <c r="G17" i="48" s="1"/>
  <c r="G18" i="47"/>
  <c r="G17" i="47"/>
  <c r="G16" i="47"/>
  <c r="G15" i="47"/>
  <c r="G14" i="47"/>
  <c r="G13" i="47"/>
  <c r="G12" i="47"/>
  <c r="G11" i="47"/>
  <c r="G9" i="47"/>
  <c r="G8" i="47"/>
  <c r="G7" i="47"/>
  <c r="G9" i="43"/>
  <c r="G9" i="42"/>
  <c r="G11" i="39"/>
  <c r="G17" i="45"/>
  <c r="G16" i="45"/>
  <c r="G15" i="45"/>
  <c r="G14" i="45"/>
  <c r="G13" i="45"/>
  <c r="G12" i="45"/>
  <c r="G11" i="45"/>
  <c r="G10" i="45"/>
  <c r="G8" i="45"/>
  <c r="G7" i="45"/>
  <c r="G6" i="45"/>
  <c r="G18" i="44"/>
  <c r="G17" i="44"/>
  <c r="G16" i="44"/>
  <c r="G15" i="44"/>
  <c r="G14" i="44"/>
  <c r="G13" i="44"/>
  <c r="G12" i="44"/>
  <c r="G11" i="44"/>
  <c r="G10" i="44"/>
  <c r="G9" i="44"/>
  <c r="G8" i="44"/>
  <c r="G7" i="44"/>
  <c r="G17" i="43"/>
  <c r="G16" i="43"/>
  <c r="G15" i="43"/>
  <c r="G14" i="43"/>
  <c r="G13" i="43"/>
  <c r="G12" i="43"/>
  <c r="G11" i="43"/>
  <c r="G10" i="43"/>
  <c r="G8" i="43"/>
  <c r="G7" i="43"/>
  <c r="G6" i="43"/>
  <c r="G18" i="43" s="1"/>
  <c r="G19" i="43" s="1"/>
  <c r="G20" i="43" s="1"/>
  <c r="G17" i="42"/>
  <c r="G16" i="42"/>
  <c r="G15" i="42"/>
  <c r="G14" i="42"/>
  <c r="G13" i="42"/>
  <c r="G12" i="42"/>
  <c r="G11" i="42"/>
  <c r="G10" i="42"/>
  <c r="G8" i="42"/>
  <c r="G7" i="42"/>
  <c r="G6" i="42"/>
  <c r="G18" i="42" l="1"/>
  <c r="G19" i="42" s="1"/>
  <c r="G20" i="42" s="1"/>
  <c r="G19" i="44"/>
  <c r="G20" i="44" s="1"/>
  <c r="G21" i="44" s="1"/>
  <c r="G14" i="49"/>
  <c r="G15" i="49" s="1"/>
  <c r="G16" i="49" s="1"/>
  <c r="G20" i="49" s="1"/>
  <c r="G21" i="49" s="1"/>
  <c r="G22" i="49" s="1"/>
  <c r="G18" i="45"/>
  <c r="G19" i="45" s="1"/>
  <c r="G20" i="45" s="1"/>
  <c r="G21" i="45" s="1"/>
  <c r="G19" i="47"/>
  <c r="G20" i="47" s="1"/>
  <c r="G21" i="47" s="1"/>
  <c r="G22" i="47" s="1"/>
  <c r="G18" i="48"/>
  <c r="G19" i="48"/>
  <c r="G20" i="48" s="1"/>
  <c r="G22" i="44"/>
  <c r="G23" i="44" s="1"/>
  <c r="G24" i="44" s="1"/>
  <c r="G21" i="43"/>
  <c r="G22" i="43"/>
  <c r="G23" i="43" s="1"/>
  <c r="G21" i="42"/>
  <c r="G22" i="42" s="1"/>
  <c r="G23" i="42" s="1"/>
  <c r="G22" i="45" l="1"/>
  <c r="G23" i="45" s="1"/>
  <c r="G23" i="47"/>
  <c r="G24" i="47" s="1"/>
  <c r="G23" i="49"/>
  <c r="G24" i="49" s="1"/>
  <c r="G19" i="39"/>
  <c r="G18" i="39"/>
  <c r="G17" i="39"/>
  <c r="G16" i="39"/>
  <c r="G15" i="39"/>
  <c r="G14" i="39"/>
  <c r="G13" i="39"/>
  <c r="G12" i="39"/>
  <c r="G10" i="39"/>
  <c r="G9" i="39"/>
  <c r="G8" i="39"/>
  <c r="G20" i="39" l="1"/>
  <c r="G21" i="39" s="1"/>
  <c r="G22" i="39" s="1"/>
  <c r="G23" i="39" s="1"/>
  <c r="G24" i="39" s="1"/>
  <c r="G17" i="35" l="1"/>
  <c r="G16" i="35"/>
  <c r="G15" i="35"/>
  <c r="G14" i="35"/>
  <c r="G13" i="35"/>
  <c r="G12" i="35"/>
  <c r="G11" i="35"/>
  <c r="G10" i="35"/>
  <c r="G9" i="35"/>
  <c r="G18" i="35" s="1"/>
  <c r="G19" i="35" s="1"/>
  <c r="G20" i="35" s="1"/>
  <c r="G17" i="34"/>
  <c r="G16" i="34"/>
  <c r="G15" i="34"/>
  <c r="G14" i="34"/>
  <c r="G13" i="34"/>
  <c r="G12" i="34"/>
  <c r="G11" i="34"/>
  <c r="G10" i="34"/>
  <c r="G9" i="34"/>
  <c r="G18" i="34" s="1"/>
  <c r="G19" i="34" s="1"/>
  <c r="G20" i="34" s="1"/>
  <c r="G21" i="35" l="1"/>
  <c r="G22" i="35" s="1"/>
  <c r="G23" i="35" s="1"/>
  <c r="G24" i="35" s="1"/>
  <c r="G21" i="34"/>
  <c r="G22" i="34" s="1"/>
  <c r="G23" i="34" s="1"/>
  <c r="G24" i="34" s="1"/>
  <c r="G9" i="32" l="1"/>
  <c r="G8" i="32"/>
  <c r="G7" i="32"/>
  <c r="G6" i="32"/>
  <c r="G10" i="32" l="1"/>
  <c r="G11" i="32" s="1"/>
  <c r="G12" i="32" s="1"/>
  <c r="G14" i="32" l="1"/>
  <c r="G15" i="32" s="1"/>
  <c r="G13" i="32"/>
  <c r="G15" i="29" l="1"/>
  <c r="G14" i="29"/>
  <c r="G13" i="29"/>
  <c r="G12" i="29"/>
  <c r="G11" i="29"/>
  <c r="G10" i="29"/>
  <c r="G9" i="29"/>
  <c r="G8" i="29"/>
  <c r="G7" i="29"/>
  <c r="G16" i="29" l="1"/>
  <c r="G17" i="29" s="1"/>
  <c r="G18" i="29" s="1"/>
  <c r="G19" i="29" s="1"/>
  <c r="G20" i="29" s="1"/>
  <c r="G21" i="29" s="1"/>
  <c r="G22" i="29" s="1"/>
  <c r="G15" i="28" l="1"/>
  <c r="G14" i="28"/>
  <c r="G13" i="28"/>
  <c r="G12" i="28"/>
  <c r="G11" i="28"/>
  <c r="G10" i="28"/>
  <c r="G9" i="28"/>
  <c r="G8" i="28"/>
  <c r="G16" i="28" s="1"/>
  <c r="G17" i="28" s="1"/>
  <c r="G18" i="28" s="1"/>
  <c r="G7" i="28"/>
  <c r="G15" i="27"/>
  <c r="G14" i="27"/>
  <c r="G13" i="27"/>
  <c r="G12" i="27"/>
  <c r="G11" i="27"/>
  <c r="G10" i="27"/>
  <c r="G9" i="27"/>
  <c r="G8" i="27"/>
  <c r="G7" i="27"/>
  <c r="G16" i="27" l="1"/>
  <c r="G17" i="27" s="1"/>
  <c r="G18" i="27" s="1"/>
  <c r="G19" i="27" s="1"/>
  <c r="G20" i="27" s="1"/>
  <c r="G19" i="28"/>
  <c r="G20" i="28" s="1"/>
  <c r="G21" i="28" l="1"/>
  <c r="G22" i="28" s="1"/>
  <c r="G21" i="27"/>
  <c r="G22" i="27"/>
  <c r="G15" i="26" l="1"/>
  <c r="G14" i="26"/>
  <c r="G13" i="26"/>
  <c r="G12" i="26"/>
  <c r="G11" i="26"/>
  <c r="G10" i="26"/>
  <c r="G9" i="26"/>
  <c r="G8" i="26"/>
  <c r="G7" i="26"/>
  <c r="G16" i="26" l="1"/>
  <c r="G17" i="26" s="1"/>
  <c r="G18" i="26" l="1"/>
  <c r="G19" i="26" l="1"/>
  <c r="G20" i="26" s="1"/>
  <c r="G21" i="26" l="1"/>
  <c r="G22" i="26" s="1"/>
  <c r="G9" i="24"/>
  <c r="G9" i="23"/>
  <c r="G10" i="23"/>
  <c r="G11" i="22"/>
  <c r="G9" i="20"/>
  <c r="G10" i="19"/>
  <c r="G15" i="24" l="1"/>
  <c r="G14" i="24"/>
  <c r="G13" i="24"/>
  <c r="G12" i="24"/>
  <c r="G11" i="24"/>
  <c r="G10" i="24"/>
  <c r="G8" i="24"/>
  <c r="G7" i="24"/>
  <c r="G15" i="23"/>
  <c r="G14" i="23"/>
  <c r="G13" i="23"/>
  <c r="G12" i="23"/>
  <c r="G11" i="23"/>
  <c r="G8" i="23"/>
  <c r="G7" i="23"/>
  <c r="G17" i="22"/>
  <c r="G16" i="22"/>
  <c r="G15" i="22"/>
  <c r="G14" i="22"/>
  <c r="G13" i="22"/>
  <c r="G12" i="22"/>
  <c r="G10" i="22"/>
  <c r="G9" i="22"/>
  <c r="G10" i="20"/>
  <c r="G15" i="20"/>
  <c r="G14" i="20"/>
  <c r="G13" i="20"/>
  <c r="G12" i="20"/>
  <c r="G11" i="20"/>
  <c r="G8" i="20"/>
  <c r="G7" i="20"/>
  <c r="G16" i="19"/>
  <c r="G15" i="19"/>
  <c r="G14" i="19"/>
  <c r="G13" i="19"/>
  <c r="G12" i="19"/>
  <c r="G11" i="19"/>
  <c r="G9" i="19"/>
  <c r="G8" i="19"/>
  <c r="G18" i="22" l="1"/>
  <c r="G19" i="22" s="1"/>
  <c r="G20" i="22" s="1"/>
  <c r="G17" i="19"/>
  <c r="G18" i="19" s="1"/>
  <c r="G19" i="19" s="1"/>
  <c r="G20" i="19" s="1"/>
  <c r="G21" i="19" s="1"/>
  <c r="G22" i="19" s="1"/>
  <c r="G23" i="19" s="1"/>
  <c r="G16" i="20"/>
  <c r="G17" i="20" s="1"/>
  <c r="G18" i="20" s="1"/>
  <c r="G19" i="20" s="1"/>
  <c r="G20" i="20" s="1"/>
  <c r="G21" i="20" s="1"/>
  <c r="G22" i="20" s="1"/>
  <c r="G16" i="23"/>
  <c r="G17" i="23" s="1"/>
  <c r="G18" i="23" s="1"/>
  <c r="G19" i="23" s="1"/>
  <c r="G20" i="23" s="1"/>
  <c r="G16" i="24"/>
  <c r="G21" i="22"/>
  <c r="G22" i="22" s="1"/>
  <c r="G23" i="22" s="1"/>
  <c r="G24" i="22" s="1"/>
  <c r="G17" i="24" l="1"/>
  <c r="G18" i="24" s="1"/>
  <c r="G19" i="24" s="1"/>
  <c r="G20" i="24" s="1"/>
  <c r="G21" i="24" s="1"/>
  <c r="G22" i="24" s="1"/>
  <c r="G21" i="23"/>
  <c r="G22" i="23"/>
</calcChain>
</file>

<file path=xl/sharedStrings.xml><?xml version="1.0" encoding="utf-8"?>
<sst xmlns="http://schemas.openxmlformats.org/spreadsheetml/2006/main" count="3421" uniqueCount="747">
  <si>
    <t>за ед.</t>
  </si>
  <si>
    <t>всего</t>
  </si>
  <si>
    <t>№ п/п</t>
  </si>
  <si>
    <t>Кол-во</t>
  </si>
  <si>
    <t>1</t>
  </si>
  <si>
    <t>руб</t>
  </si>
  <si>
    <t>НДС 18%</t>
  </si>
  <si>
    <t>Наименование  работ</t>
  </si>
  <si>
    <t xml:space="preserve">Обосно-
вание, </t>
  </si>
  <si>
    <t>Ед. изм.</t>
  </si>
  <si>
    <t>Стоимость, руб.</t>
  </si>
  <si>
    <t>нормы</t>
  </si>
  <si>
    <t>Раздел 1. Стоимость работ</t>
  </si>
  <si>
    <t>Прейскурант ОРГРЭС, 1992 г, том 2, раздел 5, группа оборудования 7, категория сложности 2.</t>
  </si>
  <si>
    <t>Ознакомление с запросом заказчика, составление сметно-договорной документации.</t>
  </si>
  <si>
    <t xml:space="preserve">5.1.01.01. </t>
  </si>
  <si>
    <t>уст-ка</t>
  </si>
  <si>
    <t>2</t>
  </si>
  <si>
    <t>Подбор исходной документации. Внешний и внутренний осмотр котла и вспомогательного оборудования. Составление перчня подготовительных работ, подбор и отправка приборов. Наблюдение за изготовлением и монтажом приспособлений.</t>
  </si>
  <si>
    <t xml:space="preserve">5.1.01.02. </t>
  </si>
  <si>
    <t>3</t>
  </si>
  <si>
    <t xml:space="preserve">Определение характеристик эксплуатационного режима. Выдача рекомендаций по устранению дефектов, выявленных при осмотрах и предварительных измерениях. </t>
  </si>
  <si>
    <t xml:space="preserve">5.1.01.04. </t>
  </si>
  <si>
    <t>4</t>
  </si>
  <si>
    <t xml:space="preserve">Проведение режимных опытов. </t>
  </si>
  <si>
    <t>5.1.01.05.</t>
  </si>
  <si>
    <t>5</t>
  </si>
  <si>
    <t>Проведение балансовых опытов. Демонтаж приборов, упаковка и отправка в наладочную организацию.</t>
  </si>
  <si>
    <t xml:space="preserve">5.1.01.06. </t>
  </si>
  <si>
    <t>6</t>
  </si>
  <si>
    <t xml:space="preserve">Предварительная обработка материалов испытаний, составление предварительного заключения. </t>
  </si>
  <si>
    <t>5.1.01.07.</t>
  </si>
  <si>
    <t>7</t>
  </si>
  <si>
    <t xml:space="preserve">Окончательная обработка материалов испытаний, составление сводных таблиц, схем, графиков, эскизов. </t>
  </si>
  <si>
    <t xml:space="preserve">5.1.01.08. </t>
  </si>
  <si>
    <t>8</t>
  </si>
  <si>
    <t xml:space="preserve">Составление режимной карты и технического заключения с рекомендациями. </t>
  </si>
  <si>
    <t>5.1.01.09.</t>
  </si>
  <si>
    <r>
      <rPr>
        <sz val="12"/>
        <rFont val="Times New Roman Cyr"/>
        <charset val="204"/>
      </rPr>
      <t>Итого по прейскуранту:</t>
    </r>
    <r>
      <rPr>
        <sz val="11"/>
        <rFont val="Times New Roman Cyr"/>
        <charset val="204"/>
      </rPr>
      <t xml:space="preserve"> </t>
    </r>
  </si>
  <si>
    <t>Итого раздел 1. Стоимость работ:</t>
  </si>
  <si>
    <t>Всего по смете</t>
  </si>
  <si>
    <t>Смета  на работу</t>
  </si>
  <si>
    <t>Балансовые испытания котла ГМ-50 с корректировкой режимной карты при работе на смеси топлив (газ/мазут)</t>
  </si>
  <si>
    <r>
      <t>Итого с коэф-том К1</t>
    </r>
    <r>
      <rPr>
        <vertAlign val="subscript"/>
        <sz val="11"/>
        <rFont val="Times New Roman Cyr"/>
        <charset val="204"/>
      </rPr>
      <t>пр</t>
    </r>
    <r>
      <rPr>
        <sz val="11"/>
        <rFont val="Times New Roman Cyr"/>
        <family val="1"/>
        <charset val="204"/>
      </rPr>
      <t>= 1,7 - при сжигании смеси топлив</t>
    </r>
  </si>
  <si>
    <t xml:space="preserve">5.1.01.03. </t>
  </si>
  <si>
    <t>9</t>
  </si>
  <si>
    <r>
      <t>Итого с коэф-том К2</t>
    </r>
    <r>
      <rPr>
        <vertAlign val="subscript"/>
        <sz val="11"/>
        <rFont val="Times New Roman Cyr"/>
        <charset val="204"/>
      </rPr>
      <t>пр</t>
    </r>
    <r>
      <rPr>
        <sz val="11"/>
        <rFont val="Times New Roman Cyr"/>
        <family val="1"/>
        <charset val="204"/>
      </rPr>
      <t>=0,648 – при изменении кол-ва опытов против предусмотренного пр-том, определяемый по формуле: (1 - (0,022 х (n</t>
    </r>
    <r>
      <rPr>
        <vertAlign val="subscript"/>
        <sz val="11"/>
        <rFont val="Times New Roman Cyr"/>
        <charset val="204"/>
      </rPr>
      <t xml:space="preserve">пр </t>
    </r>
    <r>
      <rPr>
        <sz val="11"/>
        <rFont val="Times New Roman Cyr"/>
        <family val="1"/>
        <charset val="204"/>
      </rPr>
      <t>- n</t>
    </r>
    <r>
      <rPr>
        <vertAlign val="subscript"/>
        <sz val="11"/>
        <rFont val="Times New Roman Cyr"/>
        <charset val="204"/>
      </rPr>
      <t>ф</t>
    </r>
    <r>
      <rPr>
        <sz val="11"/>
        <rFont val="Times New Roman Cyr"/>
        <family val="1"/>
        <charset val="204"/>
      </rPr>
      <t>), где:  n</t>
    </r>
    <r>
      <rPr>
        <vertAlign val="subscript"/>
        <sz val="11"/>
        <rFont val="Times New Roman Cyr"/>
        <charset val="204"/>
      </rPr>
      <t>пр</t>
    </r>
    <r>
      <rPr>
        <sz val="11"/>
        <rFont val="Times New Roman Cyr"/>
        <family val="1"/>
        <charset val="204"/>
      </rPr>
      <t xml:space="preserve"> – максимальное кол-во опытов по пр-ту (22 опыта), n</t>
    </r>
    <r>
      <rPr>
        <vertAlign val="subscript"/>
        <sz val="11"/>
        <rFont val="Times New Roman Cyr"/>
        <charset val="204"/>
      </rPr>
      <t>ф</t>
    </r>
    <r>
      <rPr>
        <sz val="11"/>
        <rFont val="Times New Roman Cyr"/>
        <family val="1"/>
        <charset val="204"/>
      </rPr>
      <t xml:space="preserve"> – фактическое кол-во опытов по программе (6 опытов).</t>
    </r>
  </si>
  <si>
    <r>
      <t>Итого с коэф-том К1</t>
    </r>
    <r>
      <rPr>
        <vertAlign val="subscript"/>
        <sz val="11"/>
        <rFont val="Times New Roman Cyr"/>
        <charset val="204"/>
      </rPr>
      <t>пр</t>
    </r>
    <r>
      <rPr>
        <sz val="11"/>
        <rFont val="Times New Roman Cyr"/>
        <family val="1"/>
        <charset val="204"/>
      </rPr>
      <t>= 0,75 - при сжигании газообразного топлива</t>
    </r>
  </si>
  <si>
    <t>Прейскурант ОРГРЭС, 1992 г, том 2, раздел 5, группа оборудования 8, категория сложности 2.</t>
  </si>
  <si>
    <t>Эксплуатационные испытания котла ГМ-50 до и после капитального ремонта при работе на газе</t>
  </si>
  <si>
    <t>Эксплуатационные испытания котла КВГМ-100 (ПТВМ-100) до и после капитального ремонта при работе на газе</t>
  </si>
  <si>
    <t>Эксплуатационные испытания котлоагрегата ЛМЗ (БенсоМ, Бенсон-Дюрр) до и после капитального ремонта при работе на газе</t>
  </si>
  <si>
    <t>Прейскурант ОРГРЭС, 1992 г, том.2, раздел 5.1.04, группа оборудования 6.</t>
  </si>
  <si>
    <t xml:space="preserve">5.1.04.01. </t>
  </si>
  <si>
    <t xml:space="preserve">5.1.04.03. </t>
  </si>
  <si>
    <t>Проведение опытов для определения характеристик работы топочной камеры с разным распределением топлива и воздуха по горелкам</t>
  </si>
  <si>
    <t xml:space="preserve">5.1.04.06. </t>
  </si>
  <si>
    <t>Составление технического отчета</t>
  </si>
  <si>
    <t xml:space="preserve">5.1.04.10. </t>
  </si>
  <si>
    <r>
      <t>Итого с коэф-том К</t>
    </r>
    <r>
      <rPr>
        <vertAlign val="subscript"/>
        <sz val="11"/>
        <rFont val="Times New Roman Cyr"/>
        <charset val="204"/>
      </rPr>
      <t>пр</t>
    </r>
    <r>
      <rPr>
        <sz val="11"/>
        <rFont val="Times New Roman Cyr"/>
        <family val="1"/>
        <charset val="204"/>
      </rPr>
      <t>=0,846 – при изменении кол-ва опытов против предусмотренного пр-том, определяемый по формуле: (1 - (0,022 х (n</t>
    </r>
    <r>
      <rPr>
        <vertAlign val="subscript"/>
        <sz val="11"/>
        <rFont val="Times New Roman Cyr"/>
        <charset val="204"/>
      </rPr>
      <t xml:space="preserve">пр </t>
    </r>
    <r>
      <rPr>
        <sz val="11"/>
        <rFont val="Times New Roman Cyr"/>
        <family val="1"/>
        <charset val="204"/>
      </rPr>
      <t>- n</t>
    </r>
    <r>
      <rPr>
        <vertAlign val="subscript"/>
        <sz val="11"/>
        <rFont val="Times New Roman Cyr"/>
        <charset val="204"/>
      </rPr>
      <t>ф</t>
    </r>
    <r>
      <rPr>
        <sz val="11"/>
        <rFont val="Times New Roman Cyr"/>
        <family val="1"/>
        <charset val="204"/>
      </rPr>
      <t>), где:  n</t>
    </r>
    <r>
      <rPr>
        <vertAlign val="subscript"/>
        <sz val="11"/>
        <rFont val="Times New Roman Cyr"/>
        <charset val="204"/>
      </rPr>
      <t>пр</t>
    </r>
    <r>
      <rPr>
        <sz val="11"/>
        <rFont val="Times New Roman Cyr"/>
        <family val="1"/>
        <charset val="204"/>
      </rPr>
      <t xml:space="preserve"> – максимальное кол-во опытов по пр-ту (8 опытов), n</t>
    </r>
    <r>
      <rPr>
        <vertAlign val="subscript"/>
        <sz val="11"/>
        <rFont val="Times New Roman Cyr"/>
        <charset val="204"/>
      </rPr>
      <t>ф</t>
    </r>
    <r>
      <rPr>
        <sz val="11"/>
        <rFont val="Times New Roman Cyr"/>
        <family val="1"/>
        <charset val="204"/>
      </rPr>
      <t xml:space="preserve"> – фактическое кол-во опытов по программе (1 опыт).</t>
    </r>
  </si>
  <si>
    <r>
      <t>Итого с коэф-том К</t>
    </r>
    <r>
      <rPr>
        <vertAlign val="subscript"/>
        <sz val="11"/>
        <rFont val="Times New Roman Cyr"/>
        <charset val="204"/>
      </rPr>
      <t>пр</t>
    </r>
    <r>
      <rPr>
        <sz val="11"/>
        <rFont val="Times New Roman Cyr"/>
        <family val="1"/>
        <charset val="204"/>
      </rPr>
      <t>= 0,75 - при испытании топки и горелок только с целью определения концентрации в уходящих газах оксидов азота</t>
    </r>
  </si>
  <si>
    <t>Проверка плотности топки и котла, выдача рекомендаций по приведению котла в состояние готовности к испытаниям, определение основных характеристик эксплуатационного режима.</t>
  </si>
  <si>
    <t xml:space="preserve">5.1.04.04. </t>
  </si>
  <si>
    <r>
      <rPr>
        <sz val="12"/>
        <rFont val="Times New Roman Cyr"/>
        <charset val="204"/>
      </rPr>
      <t>Итого по прейскуранту ОРГРЭС:</t>
    </r>
    <r>
      <rPr>
        <sz val="11"/>
        <rFont val="Times New Roman Cyr"/>
        <charset val="204"/>
      </rPr>
      <t xml:space="preserve"> </t>
    </r>
  </si>
  <si>
    <r>
      <t>Итого с коэф-том К</t>
    </r>
    <r>
      <rPr>
        <vertAlign val="subscript"/>
        <sz val="11"/>
        <rFont val="Times New Roman Cyr"/>
        <charset val="204"/>
      </rPr>
      <t>пр</t>
    </r>
    <r>
      <rPr>
        <sz val="11"/>
        <rFont val="Times New Roman Cyr"/>
        <family val="1"/>
        <charset val="204"/>
      </rPr>
      <t>= 0,75 - при сжигании газообразного топлива</t>
    </r>
  </si>
  <si>
    <t xml:space="preserve">Ознакомление с технической документацией, внешний осмотр котла и вспомогательного оборудования с проверкой регулирующих органов  </t>
  </si>
  <si>
    <t>Выполнение замеров присосов в топку котлов КВГМ-100 (ПТВМ-100)</t>
  </si>
  <si>
    <r>
      <t>Итого стоимость работ с учетом</t>
    </r>
    <r>
      <rPr>
        <b/>
        <sz val="11"/>
        <rFont val="Times New Roman Cyr"/>
        <charset val="204"/>
      </rPr>
      <t xml:space="preserve"> К=0,23</t>
    </r>
    <r>
      <rPr>
        <sz val="11"/>
        <rFont val="Times New Roman Cyr"/>
        <family val="1"/>
        <charset val="204"/>
      </rPr>
      <t xml:space="preserve"> (приказ ОАО "ТГК-1" № 79 от 01.07.2013 г., п.2 приложения №4)</t>
    </r>
  </si>
  <si>
    <r>
      <t>Итого с коэф-том К2</t>
    </r>
    <r>
      <rPr>
        <vertAlign val="subscript"/>
        <sz val="11"/>
        <rFont val="Times New Roman Cyr"/>
        <charset val="204"/>
      </rPr>
      <t>пр</t>
    </r>
    <r>
      <rPr>
        <sz val="11"/>
        <rFont val="Times New Roman Cyr"/>
        <family val="1"/>
        <charset val="204"/>
      </rPr>
      <t>=0,868 – при изменении кол-ва опытов против предусмотренного пр-том, определяемый по формуле: (1 - (0,022 х (n</t>
    </r>
    <r>
      <rPr>
        <vertAlign val="subscript"/>
        <sz val="11"/>
        <rFont val="Times New Roman Cyr"/>
        <charset val="204"/>
      </rPr>
      <t xml:space="preserve">пр </t>
    </r>
    <r>
      <rPr>
        <sz val="11"/>
        <rFont val="Times New Roman Cyr"/>
        <family val="1"/>
        <charset val="204"/>
      </rPr>
      <t>- n</t>
    </r>
    <r>
      <rPr>
        <vertAlign val="subscript"/>
        <sz val="11"/>
        <rFont val="Times New Roman Cyr"/>
        <charset val="204"/>
      </rPr>
      <t>ф</t>
    </r>
    <r>
      <rPr>
        <sz val="11"/>
        <rFont val="Times New Roman Cyr"/>
        <family val="1"/>
        <charset val="204"/>
      </rPr>
      <t>), где:  n</t>
    </r>
    <r>
      <rPr>
        <vertAlign val="subscript"/>
        <sz val="11"/>
        <rFont val="Times New Roman Cyr"/>
        <charset val="204"/>
      </rPr>
      <t>пр</t>
    </r>
    <r>
      <rPr>
        <sz val="11"/>
        <rFont val="Times New Roman Cyr"/>
        <family val="1"/>
        <charset val="204"/>
      </rPr>
      <t xml:space="preserve"> – максимальное кол-во опытов по пр-ту (22 опыта), n</t>
    </r>
    <r>
      <rPr>
        <vertAlign val="subscript"/>
        <sz val="11"/>
        <rFont val="Times New Roman Cyr"/>
        <charset val="204"/>
      </rPr>
      <t>ф</t>
    </r>
    <r>
      <rPr>
        <sz val="11"/>
        <rFont val="Times New Roman Cyr"/>
        <family val="1"/>
        <charset val="204"/>
      </rPr>
      <t xml:space="preserve"> – фактическое кол-во опытов по программе (16 опытов).</t>
    </r>
  </si>
  <si>
    <r>
      <t>Итого с коэф-том К1</t>
    </r>
    <r>
      <rPr>
        <vertAlign val="subscript"/>
        <sz val="11"/>
        <rFont val="Times New Roman Cyr"/>
        <charset val="204"/>
      </rPr>
      <t>пр</t>
    </r>
    <r>
      <rPr>
        <sz val="11"/>
        <rFont val="Times New Roman Cyr"/>
        <family val="1"/>
        <charset val="204"/>
      </rPr>
      <t>= 0,75 - при сжигании жидкого топлива</t>
    </r>
  </si>
  <si>
    <r>
      <t>Итого с коэф-том К2</t>
    </r>
    <r>
      <rPr>
        <vertAlign val="subscript"/>
        <sz val="11"/>
        <rFont val="Times New Roman Cyr"/>
        <charset val="204"/>
      </rPr>
      <t>пр</t>
    </r>
    <r>
      <rPr>
        <sz val="11"/>
        <rFont val="Times New Roman Cyr"/>
        <family val="1"/>
        <charset val="204"/>
      </rPr>
      <t>=0,758 – при изменении кол-ва опытов против предусмотренного пр-том, определяемый по формуле: (1 - (0,022 х (n</t>
    </r>
    <r>
      <rPr>
        <vertAlign val="subscript"/>
        <sz val="11"/>
        <rFont val="Times New Roman Cyr"/>
        <charset val="204"/>
      </rPr>
      <t xml:space="preserve">пр </t>
    </r>
    <r>
      <rPr>
        <sz val="11"/>
        <rFont val="Times New Roman Cyr"/>
        <family val="1"/>
        <charset val="204"/>
      </rPr>
      <t>- n</t>
    </r>
    <r>
      <rPr>
        <vertAlign val="subscript"/>
        <sz val="11"/>
        <rFont val="Times New Roman Cyr"/>
        <charset val="204"/>
      </rPr>
      <t>ф</t>
    </r>
    <r>
      <rPr>
        <sz val="11"/>
        <rFont val="Times New Roman Cyr"/>
        <family val="1"/>
        <charset val="204"/>
      </rPr>
      <t>), где:  n</t>
    </r>
    <r>
      <rPr>
        <vertAlign val="subscript"/>
        <sz val="11"/>
        <rFont val="Times New Roman Cyr"/>
        <charset val="204"/>
      </rPr>
      <t>пр</t>
    </r>
    <r>
      <rPr>
        <sz val="11"/>
        <rFont val="Times New Roman Cyr"/>
        <family val="1"/>
        <charset val="204"/>
      </rPr>
      <t xml:space="preserve"> – максимальное кол-во опытов по пр-ту (27 опытов), n</t>
    </r>
    <r>
      <rPr>
        <vertAlign val="subscript"/>
        <sz val="11"/>
        <rFont val="Times New Roman Cyr"/>
        <charset val="204"/>
      </rPr>
      <t>ф</t>
    </r>
    <r>
      <rPr>
        <sz val="11"/>
        <rFont val="Times New Roman Cyr"/>
        <family val="1"/>
        <charset val="204"/>
      </rPr>
      <t xml:space="preserve"> – фактическое кол-во опытов по программе (16 опытов).</t>
    </r>
  </si>
  <si>
    <t xml:space="preserve">Балансовые испытания котла ГМ-50 с корректировкой режимной карты при работе на газе </t>
  </si>
  <si>
    <t>Балансовые испытания котлоагрегата ЛМЗ (БенсонМ, Бенсон-Дюрр) с корректировкой режимной карты при работе на газе</t>
  </si>
  <si>
    <t>Балансовые испытания котлоагрегата ЛМЗ (БенсонМ, Бенсон-Дюрр с корректировкой режимной карты при работе на мазуте</t>
  </si>
  <si>
    <t>Балансовые испытания котлоагрегата ЛМЗ (БенсонМ, Бенсон-Дюрр) с корректировкой режимной карты при работе на смеси (газ/мазут)</t>
  </si>
  <si>
    <t>1.</t>
  </si>
  <si>
    <t>1.1</t>
  </si>
  <si>
    <t>1.2</t>
  </si>
  <si>
    <t>1.3</t>
  </si>
  <si>
    <t xml:space="preserve">Итого по прейскуранту П. 1: </t>
  </si>
  <si>
    <t>2.</t>
  </si>
  <si>
    <t>Прейскурант ОРГРЭС, 1992 г, том 3, раздел 10.4.01.</t>
  </si>
  <si>
    <t>2.1</t>
  </si>
  <si>
    <t>10.4.01.10.01</t>
  </si>
  <si>
    <t>2.2</t>
  </si>
  <si>
    <t>Приготовление и установка титра стандартного раствора из фиксанала (стандарт-титра)</t>
  </si>
  <si>
    <t>10.4.01.07.01</t>
  </si>
  <si>
    <t>анал.</t>
  </si>
  <si>
    <t>Приготовление и установка титра стандартного раствора по навеске</t>
  </si>
  <si>
    <t>10.4.01.07.02.</t>
  </si>
  <si>
    <t>2.5</t>
  </si>
  <si>
    <r>
      <t xml:space="preserve">Определение содержания </t>
    </r>
    <r>
      <rPr>
        <b/>
        <sz val="11"/>
        <rFont val="Times New Roman"/>
        <family val="1"/>
        <charset val="204"/>
      </rPr>
      <t>иона</t>
    </r>
    <r>
      <rPr>
        <sz val="11"/>
        <rFont val="Times New Roman"/>
        <family val="1"/>
        <charset val="204"/>
      </rPr>
      <t xml:space="preserve"> в растворе потенциометрическим методом</t>
    </r>
  </si>
  <si>
    <t>10.4.01.12.04</t>
  </si>
  <si>
    <t>2.6</t>
  </si>
  <si>
    <t>10.4.01.09</t>
  </si>
  <si>
    <t>2.7</t>
  </si>
  <si>
    <r>
      <t>Определение содержания</t>
    </r>
    <r>
      <rPr>
        <b/>
        <sz val="11"/>
        <rFont val="Times New Roman"/>
        <family val="1"/>
        <charset val="204"/>
      </rPr>
      <t xml:space="preserve"> элемента</t>
    </r>
    <r>
      <rPr>
        <sz val="11"/>
        <rFont val="Times New Roman"/>
        <family val="1"/>
        <charset val="204"/>
      </rPr>
      <t xml:space="preserve"> в растворе фотоколориметрическим методом</t>
    </r>
  </si>
  <si>
    <t>10.4.01.12.02</t>
  </si>
  <si>
    <t>10.4.01.12.03</t>
  </si>
  <si>
    <t>Расчет результатов анализа</t>
  </si>
  <si>
    <t>10.4.01.19</t>
  </si>
  <si>
    <t xml:space="preserve">Итого по прейскуранту П. 2: </t>
  </si>
  <si>
    <t xml:space="preserve">Итого по прейскуранту пункты 1 и 2  : </t>
  </si>
  <si>
    <t>Прейскурант ОРГРЭС, 1992 г, т.3, разд.7.1.03., гр.об.3.3, кат. сл-ти 2</t>
  </si>
  <si>
    <t xml:space="preserve">7.1.03.01. </t>
  </si>
  <si>
    <t>Ознакомление с оборудованием и схемой турбины, технической документацией по эксплуатации и ремонту. Подбор исходных справочных и руководящих материалов. Составление и согласование технической программы испытаний и схемы измерений.</t>
  </si>
  <si>
    <t>7.1.03.02.</t>
  </si>
  <si>
    <t>3.</t>
  </si>
  <si>
    <t>Составление и согласование перечня подготовительных работ. Подбор и отправка измерительных приборов и материалов на объект. Технический надзор за выполнением подготовительных работ, монтажом и наладкой средств измерений.</t>
  </si>
  <si>
    <t xml:space="preserve">7.1.03.03. </t>
  </si>
  <si>
    <t>4.</t>
  </si>
  <si>
    <t>Проведение опытов в соответствии с программой. Предварительная обработка материалов испытаний.</t>
  </si>
  <si>
    <t>7.1.03.05.</t>
  </si>
  <si>
    <t>5.</t>
  </si>
  <si>
    <t>Демонтаж схемы измерений, проверка и отправка приборов с объекта.</t>
  </si>
  <si>
    <t>7.1.03.06.</t>
  </si>
  <si>
    <t>6.</t>
  </si>
  <si>
    <t>Первичная обработка информации. Расчет истинных значений измеренных параметров и состояния пара в характерных точках установки.</t>
  </si>
  <si>
    <t>7.1.03.07.</t>
  </si>
  <si>
    <t>7.</t>
  </si>
  <si>
    <t>Определение расходов пара на подогреватели, по ступеням турбины и в конденсатор.</t>
  </si>
  <si>
    <t>7.1.03.08.</t>
  </si>
  <si>
    <t>8.</t>
  </si>
  <si>
    <t>Расчет и построение тепловых характеристик турбины, регенеративных и сетевых подогревателей, конденсатора и их пересчет на номинальные условия.</t>
  </si>
  <si>
    <t>7.1.03.09.</t>
  </si>
  <si>
    <t>9.</t>
  </si>
  <si>
    <t>Графическое оформление результатов испытания.</t>
  </si>
  <si>
    <t>7.1.03.10.</t>
  </si>
  <si>
    <t>10.</t>
  </si>
  <si>
    <t>Анализ полученных данных и разработка рекомендаций.</t>
  </si>
  <si>
    <t>7.1.03.11.</t>
  </si>
  <si>
    <t>11.</t>
  </si>
  <si>
    <t>Составление технического отчета.</t>
  </si>
  <si>
    <t>7.1.03.12.</t>
  </si>
  <si>
    <t xml:space="preserve">Итого по прейскуранту: </t>
  </si>
  <si>
    <t>Прейскурант ОРГРЭС, 1992 г, том 3, раздел 7.1.03., группа оборудования 3.3, категория сложности 2</t>
  </si>
  <si>
    <t>Составление и согласование перечня подготовительных работ. Подбор и отправка измерительных приборов и материалов на объект</t>
  </si>
  <si>
    <r>
      <t>Итого с коэф-том К2</t>
    </r>
    <r>
      <rPr>
        <vertAlign val="subscript"/>
        <sz val="11"/>
        <rFont val="Times New Roman Cyr"/>
        <charset val="204"/>
      </rPr>
      <t>пр</t>
    </r>
    <r>
      <rPr>
        <sz val="11"/>
        <rFont val="Times New Roman Cyr"/>
        <family val="1"/>
        <charset val="204"/>
      </rPr>
      <t xml:space="preserve"> = 1,275 – при увеличении количества опытов против предусмотренного прейскурантом, определяемый по формуле: (0,65 + 0,35 х (n</t>
    </r>
    <r>
      <rPr>
        <vertAlign val="subscript"/>
        <sz val="11"/>
        <rFont val="Times New Roman Cyr"/>
        <charset val="204"/>
      </rPr>
      <t>ф</t>
    </r>
    <r>
      <rPr>
        <sz val="11"/>
        <rFont val="Times New Roman Cyr"/>
        <family val="1"/>
        <charset val="204"/>
      </rPr>
      <t xml:space="preserve"> / n</t>
    </r>
    <r>
      <rPr>
        <vertAlign val="subscript"/>
        <sz val="11"/>
        <rFont val="Times New Roman Cyr"/>
        <charset val="204"/>
      </rPr>
      <t>пр</t>
    </r>
    <r>
      <rPr>
        <sz val="11"/>
        <rFont val="Times New Roman Cyr"/>
        <family val="1"/>
        <charset val="204"/>
      </rPr>
      <t>)), где: n</t>
    </r>
    <r>
      <rPr>
        <vertAlign val="subscript"/>
        <sz val="11"/>
        <rFont val="Times New Roman Cyr"/>
        <charset val="204"/>
      </rPr>
      <t>ф</t>
    </r>
    <r>
      <rPr>
        <sz val="11"/>
        <rFont val="Times New Roman Cyr"/>
        <family val="1"/>
        <charset val="204"/>
      </rPr>
      <t xml:space="preserve"> – фактическое количество опытов по программе испытаний (25 опытов); n</t>
    </r>
    <r>
      <rPr>
        <vertAlign val="subscript"/>
        <sz val="11"/>
        <rFont val="Times New Roman Cyr"/>
        <charset val="204"/>
      </rPr>
      <t>пр</t>
    </r>
    <r>
      <rPr>
        <sz val="11"/>
        <rFont val="Times New Roman Cyr"/>
        <family val="1"/>
        <charset val="204"/>
      </rPr>
      <t xml:space="preserve"> – максимальное количество опытов по прейскуранту (14 опытов).</t>
    </r>
  </si>
  <si>
    <r>
      <t>Итого с коэф-том К1</t>
    </r>
    <r>
      <rPr>
        <vertAlign val="subscript"/>
        <sz val="11"/>
        <rFont val="Times New Roman Cyr"/>
        <charset val="204"/>
      </rPr>
      <t>пр</t>
    </r>
    <r>
      <rPr>
        <sz val="11"/>
        <rFont val="Times New Roman Cyr"/>
        <family val="1"/>
        <charset val="204"/>
      </rPr>
      <t>= 0,65-при проведении экспресс-испытаний</t>
    </r>
  </si>
  <si>
    <t>7.1.03.04.</t>
  </si>
  <si>
    <t>Проведение предварительных опытов для проверки готовности оборудования, тепловой схемы и схемы измерений к испытаниям. Обучение наблюдателей.</t>
  </si>
  <si>
    <t>Прейскурант ОРГРЭС, 1992 г, том 3, раздел 7.1.03., группа оборудования 3.2., категория сложности 2</t>
  </si>
  <si>
    <r>
      <t>Итого с коэф-том К2</t>
    </r>
    <r>
      <rPr>
        <vertAlign val="subscript"/>
        <sz val="11"/>
        <rFont val="Times New Roman Cyr"/>
        <charset val="204"/>
      </rPr>
      <t>пр</t>
    </r>
    <r>
      <rPr>
        <sz val="11"/>
        <rFont val="Times New Roman Cyr"/>
        <family val="1"/>
        <charset val="204"/>
      </rPr>
      <t xml:space="preserve"> = 1,175 – при увеличении количества опытов против предусмотренного прейскурантом, определяемый по формуле: (0,65 + 0,35 х (n</t>
    </r>
    <r>
      <rPr>
        <vertAlign val="subscript"/>
        <sz val="11"/>
        <rFont val="Times New Roman Cyr"/>
        <charset val="204"/>
      </rPr>
      <t>ф</t>
    </r>
    <r>
      <rPr>
        <sz val="11"/>
        <rFont val="Times New Roman Cyr"/>
        <family val="1"/>
        <charset val="204"/>
      </rPr>
      <t xml:space="preserve"> / n</t>
    </r>
    <r>
      <rPr>
        <vertAlign val="subscript"/>
        <sz val="11"/>
        <rFont val="Times New Roman Cyr"/>
        <charset val="204"/>
      </rPr>
      <t>пр</t>
    </r>
    <r>
      <rPr>
        <sz val="11"/>
        <rFont val="Times New Roman Cyr"/>
        <family val="1"/>
        <charset val="204"/>
      </rPr>
      <t>)), где: n</t>
    </r>
    <r>
      <rPr>
        <vertAlign val="subscript"/>
        <sz val="11"/>
        <rFont val="Times New Roman Cyr"/>
        <charset val="204"/>
      </rPr>
      <t>ф</t>
    </r>
    <r>
      <rPr>
        <sz val="11"/>
        <rFont val="Times New Roman Cyr"/>
        <family val="1"/>
        <charset val="204"/>
      </rPr>
      <t xml:space="preserve"> – фактическое количество опытов по программе испытаний (21 опытов); n</t>
    </r>
    <r>
      <rPr>
        <vertAlign val="subscript"/>
        <sz val="11"/>
        <rFont val="Times New Roman Cyr"/>
        <charset val="204"/>
      </rPr>
      <t>пр</t>
    </r>
    <r>
      <rPr>
        <sz val="11"/>
        <rFont val="Times New Roman Cyr"/>
        <family val="1"/>
        <charset val="204"/>
      </rPr>
      <t xml:space="preserve"> – максимальное количество опытов по прейскуранту (14 опытов).</t>
    </r>
  </si>
  <si>
    <t>Балансовые испытания турбоагрегата типа Т-30-90</t>
  </si>
  <si>
    <t>Балансовые испытания турбоагрегата типа Т-23-90</t>
  </si>
  <si>
    <t xml:space="preserve">Балансовые испытания турбоагрегата типа Т-20,5-26 </t>
  </si>
  <si>
    <t>10</t>
  </si>
  <si>
    <t>11</t>
  </si>
  <si>
    <t>12</t>
  </si>
  <si>
    <t>Прейскурант ОРГРЭС, 1992 г, т.3, разд.7.1.24., гр.об. 1</t>
  </si>
  <si>
    <t xml:space="preserve">7.1.24.01. </t>
  </si>
  <si>
    <t>Ознакомление с установкой и режимом ее эксплуатации, проверка состояния элементов установки. Разработка схемы измерений, подготовка и наладка приборов, контроль за их монтажом. Составление и согласование программы испытаний.</t>
  </si>
  <si>
    <t xml:space="preserve">7.1.24.02. </t>
  </si>
  <si>
    <t>Проведение испытаний деаэрационной установки.</t>
  </si>
  <si>
    <t xml:space="preserve">7.1.24.08. </t>
  </si>
  <si>
    <t>1.4</t>
  </si>
  <si>
    <t>Обработка результатов испытаний деаэрационной установки, составление таблиц, графиков, схем. Составление технического отчета.</t>
  </si>
  <si>
    <t>7.1.24.09.</t>
  </si>
  <si>
    <r>
      <t>Итого по П.1 с коэф-том К</t>
    </r>
    <r>
      <rPr>
        <vertAlign val="subscript"/>
        <sz val="11"/>
        <rFont val="Times New Roman Cyr"/>
        <charset val="204"/>
      </rPr>
      <t>пр</t>
    </r>
    <r>
      <rPr>
        <sz val="11"/>
        <rFont val="Times New Roman Cyr"/>
        <family val="1"/>
        <charset val="204"/>
      </rPr>
      <t xml:space="preserve"> = 0,6 – на вторую и каждую поледующую деаэрационную установку при одновременном проведении работ, определяемая по формуле: С</t>
    </r>
    <r>
      <rPr>
        <vertAlign val="subscript"/>
        <sz val="11"/>
        <rFont val="Times New Roman Cyr"/>
        <charset val="204"/>
      </rPr>
      <t xml:space="preserve">пр </t>
    </r>
    <r>
      <rPr>
        <sz val="11"/>
        <rFont val="Times New Roman Cyr"/>
        <family val="1"/>
        <charset val="204"/>
      </rPr>
      <t>+ ( С</t>
    </r>
    <r>
      <rPr>
        <vertAlign val="subscript"/>
        <sz val="11"/>
        <rFont val="Times New Roman Cyr"/>
        <charset val="204"/>
      </rPr>
      <t xml:space="preserve">пр </t>
    </r>
    <r>
      <rPr>
        <sz val="11"/>
        <rFont val="Times New Roman Cyr"/>
        <family val="1"/>
        <charset val="204"/>
      </rPr>
      <t>х К</t>
    </r>
    <r>
      <rPr>
        <vertAlign val="subscript"/>
        <sz val="11"/>
        <rFont val="Times New Roman Cyr"/>
        <charset val="204"/>
      </rPr>
      <t>пр</t>
    </r>
    <r>
      <rPr>
        <sz val="11"/>
        <rFont val="Times New Roman Cyr"/>
        <family val="1"/>
        <charset val="204"/>
      </rPr>
      <t xml:space="preserve"> х 3).</t>
    </r>
  </si>
  <si>
    <t xml:space="preserve">Проведение химических анализов при испытании вакуумного деаэратора </t>
  </si>
  <si>
    <t>Прейскурант ОРГРЭС, 1992 г, том 3, разд.10.4.01.</t>
  </si>
  <si>
    <t>Определение содержания растворенного кислорода в подпиточной воде объемным методом (не менее 2-х анализов за опыт).</t>
  </si>
  <si>
    <t>Экспресс-испытания турбоагрегата типа Т-30-90 до и после каппитального ремонта</t>
  </si>
  <si>
    <t>по испытаниям и наладке режимов работы установки ГВС с вакуумными деаэраторами ДСВ-800</t>
  </si>
  <si>
    <t>Испытания и наладка режимов работы установки ГВС с вакуумными деаэраторами ДСВ-800</t>
  </si>
  <si>
    <t>Прейскурант ОРГРЭС, 1992 г, том 3, раздел 7.1.24, группа оборудования 3.</t>
  </si>
  <si>
    <t>Проведение испытаний деаэраторов до наладки и обработка материалов испытаний.</t>
  </si>
  <si>
    <t xml:space="preserve">7.1.24.03. </t>
  </si>
  <si>
    <t>Разработка мероприятий по наладке и контроль за их выполнением.</t>
  </si>
  <si>
    <t xml:space="preserve">7.1.24.04. </t>
  </si>
  <si>
    <t>1.5</t>
  </si>
  <si>
    <t>1.6</t>
  </si>
  <si>
    <r>
      <t>Итого П.1 с коэф-том К</t>
    </r>
    <r>
      <rPr>
        <vertAlign val="subscript"/>
        <sz val="11"/>
        <rFont val="Times New Roman Cyr"/>
        <charset val="204"/>
      </rPr>
      <t>пр</t>
    </r>
    <r>
      <rPr>
        <sz val="11"/>
        <rFont val="Times New Roman Cyr"/>
        <family val="1"/>
        <charset val="204"/>
      </rPr>
      <t xml:space="preserve"> = 0,45 – на вторую деаэрационную колонку, установленную на деаэраторном баке, определяемый по формуле: С</t>
    </r>
    <r>
      <rPr>
        <vertAlign val="subscript"/>
        <sz val="11"/>
        <rFont val="Times New Roman Cyr"/>
        <charset val="204"/>
      </rPr>
      <t xml:space="preserve">пр </t>
    </r>
    <r>
      <rPr>
        <sz val="11"/>
        <rFont val="Times New Roman Cyr"/>
        <family val="1"/>
        <charset val="204"/>
      </rPr>
      <t>+ ( С</t>
    </r>
    <r>
      <rPr>
        <vertAlign val="subscript"/>
        <sz val="11"/>
        <rFont val="Times New Roman Cyr"/>
        <charset val="204"/>
      </rPr>
      <t xml:space="preserve">пр </t>
    </r>
    <r>
      <rPr>
        <sz val="11"/>
        <rFont val="Times New Roman Cyr"/>
        <family val="1"/>
        <charset val="204"/>
      </rPr>
      <t>х К</t>
    </r>
    <r>
      <rPr>
        <vertAlign val="subscript"/>
        <sz val="11"/>
        <rFont val="Times New Roman Cyr"/>
        <charset val="204"/>
      </rPr>
      <t>пр</t>
    </r>
    <r>
      <rPr>
        <sz val="11"/>
        <rFont val="Times New Roman Cyr"/>
        <family val="1"/>
        <charset val="204"/>
      </rPr>
      <t>).</t>
    </r>
  </si>
  <si>
    <t xml:space="preserve">Пункт 2. Проведение химических анализов при испытании деаэратора </t>
  </si>
  <si>
    <t xml:space="preserve">Итого по прейскуранту пункт 1 и 2  : </t>
  </si>
  <si>
    <t>по испытаниям и наладке режимов работы установки ГВС с атмосферными деаэраторами ДА-300</t>
  </si>
  <si>
    <t>Пункт 1. Испытания и наладка деаэратора типа ДА-300</t>
  </si>
  <si>
    <t>Итого П.1 с коэф-том К= 2 – при испытании 2-х установок.</t>
  </si>
  <si>
    <t>9.1.01.13.</t>
  </si>
  <si>
    <t>9.1.01.09.</t>
  </si>
  <si>
    <t>Окончательная обработка результатов испытания питательного насосного агрегата, расчет характеристик, составление таблиц и графиков.</t>
  </si>
  <si>
    <t>9.1.01.05.</t>
  </si>
  <si>
    <t>Снятие рабочих характеристик насоса и насосного агрегата.</t>
  </si>
  <si>
    <t>9.1.01.04.</t>
  </si>
  <si>
    <t xml:space="preserve">Проведение предварительных опытов для проверки работы оборудования, схемы измерений </t>
  </si>
  <si>
    <t>9.1.01.03.</t>
  </si>
  <si>
    <t>Ознакомление с оборудованием на объекте, технической документацией по эксплуатации, составление и выдача перечня подготовительных работ к испытанию; технический контроль при выполнении подготовительных работ, градуировка приборов и измерительных устройств.</t>
  </si>
  <si>
    <t>9.1.01.02.</t>
  </si>
  <si>
    <t xml:space="preserve">Подбор исходных справочных и руководящих материалов, составление схемы измерений; подбор измерительных приборов и устройств, контроль за упаковкой и отправкой приборов. </t>
  </si>
  <si>
    <t>Прейскурант ОРГРЭС, 1992 г, том 3, раздел 9.1.01., группа оборудования 5, категория сложности 2.</t>
  </si>
  <si>
    <t xml:space="preserve">9.1.01.01. </t>
  </si>
  <si>
    <t>9.1.03.03.</t>
  </si>
  <si>
    <t xml:space="preserve">Предварительная обработка результатов испытания </t>
  </si>
  <si>
    <t>Окончательная обработка результатов испытания питательного насосного агрегата, расчет характеристик, составление таблиц и графиков, разработка рекомендаций.Составление технического отчета.</t>
  </si>
  <si>
    <t xml:space="preserve">Испытание сетевого насоса </t>
  </si>
  <si>
    <t>Прейскурант ОРГРЭС, 1992 г, том 3, раздел 9.1.02., группа оборудования 1, категория сложности 2.</t>
  </si>
  <si>
    <t>Ознакомление с запросом заказчика, составление сметно-договорной документации.Подбор исходных справочных и руководящих материалов, составление схемы измерений; Ознакомление с оборудованием на объекте, технической документацией по эксплуатации, градуировка приборов и измерительных устройств.</t>
  </si>
  <si>
    <t xml:space="preserve">9.1.02.01. </t>
  </si>
  <si>
    <t>9.1.02.02.</t>
  </si>
  <si>
    <t>Проведение опытов для снятия характеристик насоса, насосного агрегата, напоррного и всасывающего трактов</t>
  </si>
  <si>
    <t>9.1.02.03.</t>
  </si>
  <si>
    <t>Испытание питательного электронасоса  типа ПЭ-270-150 (ПЗ-250-45)</t>
  </si>
  <si>
    <t>Прейскурант ОРГРЭС, 1992 г, том 3, раздел 7.1.26, группа оборудования 3</t>
  </si>
  <si>
    <t xml:space="preserve">7.1.26.01. </t>
  </si>
  <si>
    <t>Подбор и анализ нормативных, справочных, методических и других документов. Составление программы испытаний и схемы измерений.</t>
  </si>
  <si>
    <t>7.1.26.02.</t>
  </si>
  <si>
    <t>Подбор, проверка, градуировка приборов, упаковка и отправка приборов на объект.</t>
  </si>
  <si>
    <t xml:space="preserve">7.1.26.03. </t>
  </si>
  <si>
    <t>Ознакомление с оборудованием, технической документацией по эксплуатации. Согласование схемы и программы испытания. Составление и выдача перечня подготовительных работ к испытанию.</t>
  </si>
  <si>
    <t>7.1.26.04.</t>
  </si>
  <si>
    <t>Техническая помощь при выполнении подготовительных работ к испытанию. Установка и наладка приборов.</t>
  </si>
  <si>
    <t>7.1.26.05.</t>
  </si>
  <si>
    <t>Проведение предварительных опытов для проверки состояния оборудования, измерительной схемы и обучения наблюдателей.</t>
  </si>
  <si>
    <t>7.1.26.06.</t>
  </si>
  <si>
    <t>Проведение основных опытов по снятию характеристики теплообменника.</t>
  </si>
  <si>
    <t>7.1.26.07.</t>
  </si>
  <si>
    <t>Предварительная обработка материалов испытаний. Демонтаж приборов.</t>
  </si>
  <si>
    <t>7.1.26.08.</t>
  </si>
  <si>
    <t>Окончательная обработка материалов испытаний.</t>
  </si>
  <si>
    <t>7.1.26.09.</t>
  </si>
  <si>
    <t>7.1.26.10.</t>
  </si>
  <si>
    <t>испытания сетевого подогревателя (ПСВ)</t>
  </si>
  <si>
    <t>Прейскурант ОРГРЭС, 1992 г, том 3, раздел 7.1.20, группа оборудования 5, категория сложности 1</t>
  </si>
  <si>
    <t xml:space="preserve">7.1.20.01. </t>
  </si>
  <si>
    <t>3.1</t>
  </si>
  <si>
    <t>Ознакомление с оборудованием, технической документацией по эксплуатации, согласование программы испытаний, составление и выдача перечня подглтовительных работ к испытанию. Технический надзор за выполнением подготовительных работ. установка, наладка и градуировка приборов и измерительных устройств.</t>
  </si>
  <si>
    <t>7.1.20.03.</t>
  </si>
  <si>
    <t>3.2</t>
  </si>
  <si>
    <t>Проведение предварительных опытов. Наладка схемы измерений и обучение наблюдателей.</t>
  </si>
  <si>
    <t>7.1.20.04.</t>
  </si>
  <si>
    <t>3.3</t>
  </si>
  <si>
    <t>Проведение основной серии опытов при изменении паровой нагрузки конденсатора, расхода охлаждающей воды.</t>
  </si>
  <si>
    <t>7.1.20.05.</t>
  </si>
  <si>
    <t>3.4</t>
  </si>
  <si>
    <t>Обработка результатов испытания конденсатора, составление характеристик, таблиц, построение графиков.</t>
  </si>
  <si>
    <t>7.1.20.10.</t>
  </si>
  <si>
    <t>3.5</t>
  </si>
  <si>
    <t>7.1.20.13.</t>
  </si>
  <si>
    <t xml:space="preserve">Итого: </t>
  </si>
  <si>
    <r>
      <t>Итого с коэф-том К</t>
    </r>
    <r>
      <rPr>
        <vertAlign val="subscript"/>
        <sz val="11"/>
        <rFont val="Times New Roman Cyr"/>
        <charset val="204"/>
      </rPr>
      <t>пр</t>
    </r>
    <r>
      <rPr>
        <sz val="11"/>
        <rFont val="Times New Roman Cyr"/>
        <family val="1"/>
        <charset val="204"/>
      </rPr>
      <t xml:space="preserve"> = 0,85 – для каждого последующего испытания при другой температуре воды: С</t>
    </r>
    <r>
      <rPr>
        <vertAlign val="subscript"/>
        <sz val="11"/>
        <rFont val="Times New Roman Cyr"/>
        <charset val="204"/>
      </rPr>
      <t>пр</t>
    </r>
    <r>
      <rPr>
        <sz val="11"/>
        <rFont val="Times New Roman Cyr"/>
        <family val="1"/>
        <charset val="204"/>
      </rPr>
      <t xml:space="preserve"> + ((С</t>
    </r>
    <r>
      <rPr>
        <vertAlign val="subscript"/>
        <sz val="11"/>
        <rFont val="Times New Roman Cyr"/>
        <charset val="204"/>
      </rPr>
      <t>пр</t>
    </r>
    <r>
      <rPr>
        <sz val="11"/>
        <rFont val="Times New Roman Cyr"/>
        <family val="1"/>
        <charset val="204"/>
      </rPr>
      <t xml:space="preserve"> х 0,85) х2)</t>
    </r>
  </si>
  <si>
    <t xml:space="preserve">Итого по прейскуранту ОРГРЭС: </t>
  </si>
  <si>
    <t>Испытания конденсационной установки турбины</t>
  </si>
  <si>
    <t>Прейскурант ОРГРЭС, 1992 г, т.3, разд.7.1.20, группа оборудования 5, категория сложности 2.</t>
  </si>
  <si>
    <t>Подбор исходной технической документации и руководящих материалов,составление схемы измерений. Подбор, градуировка приборов и измерительных устройств прямого действия. Контроль за упаковкой и отправкой приборов.</t>
  </si>
  <si>
    <t>7.1.20.02.</t>
  </si>
  <si>
    <t>Ознакомление с оборудованием и технической документацией по эксплуатации, согласование программы испытания, составление и выдача перечня подготовительных работ к испытанию.Установка, наладка и градуировка приборов и измерительных устройств.</t>
  </si>
  <si>
    <t xml:space="preserve">7.1.20.03. </t>
  </si>
  <si>
    <t>Проведение опытов по снятию характеристики воздухоудаляющих устройств на паровоздушной смеси.</t>
  </si>
  <si>
    <t>7.1.20.06.</t>
  </si>
  <si>
    <t>7.1.20.09.</t>
  </si>
  <si>
    <t>Окончательная обработка результатов испытания воздухоудаляющих устройств, построение характеристик при работе на паровоздушной смеси.</t>
  </si>
  <si>
    <t>7.1.20.11.</t>
  </si>
  <si>
    <t>Итого по прейскуранту с учетом коэф-та К=3 при проведении испытаний 3 раза в год на каждой турбине.</t>
  </si>
  <si>
    <t>Измерение присосов воздуха в вакуумную систему турбоагрегата</t>
  </si>
  <si>
    <t>Прейскурант ОРГРЭС, 1992 г, том 4, раздел 13.1.09., группа оборудования 4.</t>
  </si>
  <si>
    <t>13.1.09.01</t>
  </si>
  <si>
    <t>Ознакомление с проектной документацией, состоянием и условиями эксплуатации вентиляционной системы, составление натурной схемы, подбор и проверка приборов, составление программы испытаний и подготовительных мероприятий к испытаниям системы.</t>
  </si>
  <si>
    <t>13.1.09.02</t>
  </si>
  <si>
    <t>Определение фактических характеристик вентиляционного агрегата (подача по воздуху, напор, частота вращения рабочего колеса), сопоставление их с каталожными данными, разработка мероприятий по обеспечению оптимального режима вентиляционного агрегата и контроль выполнения их заказчиком.</t>
  </si>
  <si>
    <t>13.1.09.03</t>
  </si>
  <si>
    <t>Определение типов калориферов, схемы их соединения по воздуху и теплоносителю, теплопроизводительности установки при расчетной температуре наружного воздуха, аэродинамического сопротивления.</t>
  </si>
  <si>
    <t>13.1.09.05</t>
  </si>
  <si>
    <t>Аэродинамические испытания вентиляционной сети воздуховодов, анализ их результатов и выявление установок, подлежащих наладке либо реконструкции; разработка наладочных мероприятий, составление паспорта на систему вентиляции.</t>
  </si>
  <si>
    <t>13.1.09.07</t>
  </si>
  <si>
    <t>13.1.09.08</t>
  </si>
  <si>
    <t>контрольные аэродинамические испытания вентиляционной установки</t>
  </si>
  <si>
    <t>Прейскурант ОРГРЭС, 1992 г, том 4, раздел 14.1.03, группа оборудования 2</t>
  </si>
  <si>
    <t xml:space="preserve">14.1.03.01. </t>
  </si>
  <si>
    <t>Выбор, подготовка и проверка средств измерения, разработка подготовительных мероприятий и проверка их выполнения, разработка технической и рабочей программ испытаний.</t>
  </si>
  <si>
    <t>14.1.03.02.</t>
  </si>
  <si>
    <t>Анализ материалов по системе теплоснабжения, расчет параметров испытаний, разработка режимов работы оборудования. Определение геодезических отметок (поправок) мест установки манометров. Проведение пробного опыта для определения пропускной способности, проведение испытаний при расчетных режимах в каждом циркуляционном кольце, проведение контрольных испытаний при сниженных расходах теплоносителя.</t>
  </si>
  <si>
    <t xml:space="preserve">14.1.03.03. </t>
  </si>
  <si>
    <t>Обработка результатов, оценка согласованности результатов испытаний при расчетном и контрольном режимах в каждом гидравлическом контуре, построении пьезометрических графиков; анализ результатов испытаний и составление рекомендаций по снижению гидравлических потерь; разработка предложений по установлению расчетных коэффициентов сопротивления для тепловой сети в целом.</t>
  </si>
  <si>
    <t>14.1.03.04.</t>
  </si>
  <si>
    <t>14.1.03.05.</t>
  </si>
  <si>
    <r>
      <t>Итого по с коэф-том К</t>
    </r>
    <r>
      <rPr>
        <vertAlign val="subscript"/>
        <sz val="11"/>
        <rFont val="Times New Roman Cyr"/>
        <charset val="204"/>
      </rPr>
      <t>пр</t>
    </r>
    <r>
      <rPr>
        <sz val="11"/>
        <rFont val="Times New Roman Cyr"/>
        <family val="1"/>
        <charset val="204"/>
      </rPr>
      <t xml:space="preserve"> = 0,7 – при протяженности трубопроводов до 3-х км: С</t>
    </r>
    <r>
      <rPr>
        <vertAlign val="subscript"/>
        <sz val="11"/>
        <rFont val="Times New Roman Cyr"/>
        <charset val="204"/>
      </rPr>
      <t xml:space="preserve">пр </t>
    </r>
    <r>
      <rPr>
        <sz val="11"/>
        <rFont val="Times New Roman Cyr"/>
        <family val="1"/>
        <charset val="204"/>
      </rPr>
      <t>х К</t>
    </r>
    <r>
      <rPr>
        <vertAlign val="subscript"/>
        <sz val="11"/>
        <rFont val="Times New Roman Cyr"/>
        <charset val="204"/>
      </rPr>
      <t>пр</t>
    </r>
    <r>
      <rPr>
        <sz val="11"/>
        <rFont val="Times New Roman Cyr"/>
        <family val="1"/>
        <charset val="204"/>
      </rPr>
      <t xml:space="preserve"> + С</t>
    </r>
    <r>
      <rPr>
        <vertAlign val="subscript"/>
        <sz val="11"/>
        <rFont val="Times New Roman Cyr"/>
        <charset val="204"/>
      </rPr>
      <t xml:space="preserve">пр </t>
    </r>
    <r>
      <rPr>
        <sz val="11"/>
        <rFont val="Times New Roman Cyr"/>
        <family val="1"/>
        <charset val="204"/>
      </rPr>
      <t>х К</t>
    </r>
    <r>
      <rPr>
        <vertAlign val="subscript"/>
        <sz val="11"/>
        <rFont val="Times New Roman Cyr"/>
        <charset val="204"/>
      </rPr>
      <t>пр</t>
    </r>
    <r>
      <rPr>
        <sz val="11"/>
        <rFont val="Times New Roman Cyr"/>
        <family val="1"/>
        <charset val="204"/>
      </rPr>
      <t>).</t>
    </r>
  </si>
  <si>
    <t xml:space="preserve">Ознакомление с запросом заказчика, составление сметно-договорной документации.  </t>
  </si>
  <si>
    <t>Ознакомление с технической документацией и эксплуатационными данными по режиму работы установки. Составление и согласование с заказчиком программы работ, перечня необходимых для проведения работ приборов, реактивов, лабораторной посуды; выбор методов химических анализов.</t>
  </si>
  <si>
    <t>1.7</t>
  </si>
  <si>
    <t>Обработка результатов наладочных работ, анализ эффективности работы установки, внесение необходимых корректировок в режимную карту установки.</t>
  </si>
  <si>
    <t>1.8</t>
  </si>
  <si>
    <t>2.3</t>
  </si>
  <si>
    <t>2.4</t>
  </si>
  <si>
    <t>Построение калибровочного графика в фотоколориметрии по десяти точкам при трех параллельных определениях и статистический расчет графика.</t>
  </si>
  <si>
    <t>Подготовка к работе и калибровка pH-метра   по   буферным растворам</t>
  </si>
  <si>
    <t xml:space="preserve">Проведение химических анализов. </t>
  </si>
  <si>
    <t>10.1.06.08.</t>
  </si>
  <si>
    <t>Составление и передача заказчику технического отчета (заключения) о проделанной работе и режимной карты установки с внесенными изменениями.</t>
  </si>
  <si>
    <t>10.1.06.07</t>
  </si>
  <si>
    <t>10.1.06.06.</t>
  </si>
  <si>
    <t>Предварительный анализ результатов наладочных работ. Разработка предварительных рекомендаций по ведению технологического прцесса обработки воды. Контроль за технологическим процессом обработки воды при рекомендованных технологических режимах.</t>
  </si>
  <si>
    <t>10.1.06.05.</t>
  </si>
  <si>
    <t>Наладка технологического процесса обработки воды; подбор доз реагентов для обработки воды; снятие характеристик технологического процесса обработки воды; снятие контрольных характеристик технологического процесса обработки воды.</t>
  </si>
  <si>
    <t>10.1.06.04.</t>
  </si>
  <si>
    <t xml:space="preserve">Организация технологического и химического контроля. Снятие характеристик технологического прцесса обработки воды при эксплуатационных режимах. </t>
  </si>
  <si>
    <t xml:space="preserve">10.1.06.03. </t>
  </si>
  <si>
    <t>Проверка соответствия паспортных данных оборудования. Проверка готовности оборудования установки к проведению наладочных работ. Составление замечаний по технической документации, состоянию оборудования установки и  реагентам.</t>
  </si>
  <si>
    <t xml:space="preserve">10.1.06.02. </t>
  </si>
  <si>
    <t xml:space="preserve">10.1.06.01. </t>
  </si>
  <si>
    <t>Наладка режима работы установки ХВО (натрий катионирование)</t>
  </si>
  <si>
    <t>Прейскурант ОРГРЭС, 1992 г, том 3, раздел 10., тип установки 2, группа оборудования 3</t>
  </si>
  <si>
    <t>Наладка режима работы установки силикатирования сетевой воды</t>
  </si>
  <si>
    <t>№</t>
  </si>
  <si>
    <t>Наименование работ</t>
  </si>
  <si>
    <t>Обосно-
вание</t>
  </si>
  <si>
    <t>Ед.
изм.</t>
  </si>
  <si>
    <t>Кол-
во</t>
  </si>
  <si>
    <t>п/п</t>
  </si>
  <si>
    <t>аэродинамические испытания вентиляционной установки с составлением паспорта</t>
  </si>
  <si>
    <t>Балансовые испытания котла КВГМ-100 (ПТВМ-100) с корректировкой режимной карты при работе на газе</t>
  </si>
  <si>
    <t>Балансовые испытания котла КВГМ-100 (ПТВМ-100) с корректировкой режимной карты при работе на мазуте</t>
  </si>
  <si>
    <t>Начальник ПТО</t>
  </si>
  <si>
    <t>___________________ А.В.Скачков</t>
  </si>
  <si>
    <t>Директор Центральной ТЭЦ</t>
  </si>
  <si>
    <t>___________________ В.Ю.Лядков</t>
  </si>
  <si>
    <t>Балансовые испытания котла ГМ-50 с корректировкой режимной карты при работе на мазуте</t>
  </si>
  <si>
    <t>Измерение концентрации веществ в дымовых газах котлоагрегатов ЛМЗ (БенсонМ, Бенсон-Дюрр)</t>
  </si>
  <si>
    <t>Прейскурант ОРГРЭС, 1992 г, том.2, раздел 5.1.04, группа оборудования 5.</t>
  </si>
  <si>
    <t>Ознакомление с технической документацией, внешний осмотр котла и вспомогательного оборудования с проверкой регулирующих органов,  составление перчня подготовительных работ</t>
  </si>
  <si>
    <t>Прейскурант ОРГРЭС, 1992 г, том 3, раздел 10., тип установки 6, группа оборудования 1</t>
  </si>
  <si>
    <t>Предварительные измерения, проверка газовой плотности котла, тарировка сечений воздуховодов, обработка материалов тарировки.</t>
  </si>
  <si>
    <t xml:space="preserve">СМЕТА </t>
  </si>
  <si>
    <t>Тепловизионное обследование электротехнического оборудования ЦТЭЦ</t>
  </si>
  <si>
    <t>Стоимость,  руб.</t>
  </si>
  <si>
    <t>Раздел 1. Стоимость работ.</t>
  </si>
  <si>
    <t>Прейскурант ОРГРЭС   Том 7</t>
  </si>
  <si>
    <t>Определение теплового состояния электрооборудования  и контактных соединений в распредустройствах с помощью тепловизора.</t>
  </si>
  <si>
    <t>Ознакомление с запросом заказчика, составление сметно-договорной документации</t>
  </si>
  <si>
    <t>п.28.3.10.01</t>
  </si>
  <si>
    <t>1500 точек изм-я</t>
  </si>
  <si>
    <t>Подбор и ознакомление с нормативно-технической документацией, с графиками нагрузки</t>
  </si>
  <si>
    <t>п.28.3.10.02</t>
  </si>
  <si>
    <t>Подготовка тепловизора и вспомогательных устройств к работе в РУ после транспортировки</t>
  </si>
  <si>
    <t>п.28.3.10.03</t>
  </si>
  <si>
    <r>
      <t xml:space="preserve">Определение теплового состояния электрооборудования и контактных соединений, обнаружение перегретых узлов </t>
    </r>
    <r>
      <rPr>
        <b/>
        <sz val="11"/>
        <rFont val="Times New Roman Cyr"/>
        <charset val="204"/>
      </rPr>
      <t>(К=1,3)</t>
    </r>
  </si>
  <si>
    <t>п.28.3.10.04</t>
  </si>
  <si>
    <r>
      <t xml:space="preserve">Регистрация термоизображений дефектного энергооборудования и контактных соединений, подготовка данных для обработки на компьютере </t>
    </r>
    <r>
      <rPr>
        <b/>
        <sz val="11"/>
        <rFont val="Times New Roman Cyr"/>
        <charset val="204"/>
      </rPr>
      <t>(К=1,3)</t>
    </r>
  </si>
  <si>
    <t>п.28.3.10.05</t>
  </si>
  <si>
    <t>Обработка полученных данных, анализ результатов, составление протокола с результатами обследования и рекомендациями, оформление отчета</t>
  </si>
  <si>
    <t>п.28.3.10.06</t>
  </si>
  <si>
    <t xml:space="preserve"> </t>
  </si>
  <si>
    <t>Итого по прейскуранту ОРГРЭС по п.1:</t>
  </si>
  <si>
    <t>руб.</t>
  </si>
  <si>
    <t>С учетом коэффициентов:
К=1,25; К=1,35; К=1,3; К=0,23; К=8,0; К=0.7</t>
  </si>
  <si>
    <t>Итого:</t>
  </si>
  <si>
    <r>
      <t xml:space="preserve">Применяемые коэффициенты к прейскуранту ОРГРЭС:
</t>
    </r>
    <r>
      <rPr>
        <b/>
        <sz val="10"/>
        <rFont val="Times New Roman Cyr"/>
        <charset val="204"/>
      </rPr>
      <t>К=1,25</t>
    </r>
    <r>
      <rPr>
        <sz val="10"/>
        <rFont val="Times New Roman Cyr"/>
        <charset val="204"/>
      </rPr>
      <t xml:space="preserve"> - При выдачи заказчику фото- и термограмм;
</t>
    </r>
    <r>
      <rPr>
        <b/>
        <sz val="10"/>
        <rFont val="Times New Roman Cyr"/>
        <charset val="204"/>
      </rPr>
      <t>К=1,35</t>
    </r>
    <r>
      <rPr>
        <sz val="10"/>
        <rFont val="Times New Roman Cyr"/>
        <charset val="204"/>
      </rPr>
      <t xml:space="preserve"> - При обработке результатов на ПК;
</t>
    </r>
    <r>
      <rPr>
        <b/>
        <sz val="10"/>
        <rFont val="Times New Roman Cyr"/>
        <charset val="204"/>
      </rPr>
      <t xml:space="preserve">К=1,3 </t>
    </r>
    <r>
      <rPr>
        <sz val="10"/>
        <rFont val="Times New Roman Cyr"/>
        <charset val="204"/>
      </rPr>
      <t xml:space="preserve"> -  При работе в действующих электрических установках, находящихся под напряжением, с оформлением при этом специальных нарядов-допусков;                                                                             К=</t>
    </r>
    <r>
      <rPr>
        <b/>
        <sz val="10"/>
        <rFont val="Times New Roman Cyr"/>
        <charset val="204"/>
      </rPr>
      <t>0,23</t>
    </r>
    <r>
      <rPr>
        <sz val="10"/>
        <rFont val="Times New Roman Cyr"/>
        <charset val="204"/>
      </rPr>
      <t xml:space="preserve"> - Поправочный коэффициент к стоимости к ценам 1992г.                                                                            </t>
    </r>
    <r>
      <rPr>
        <b/>
        <sz val="10"/>
        <rFont val="Times New Roman Cyr"/>
        <charset val="204"/>
      </rPr>
      <t>К=8,0</t>
    </r>
    <r>
      <rPr>
        <sz val="10"/>
        <rFont val="Times New Roman Cyr"/>
        <charset val="204"/>
      </rPr>
      <t xml:space="preserve"> - Коэффициент, учитывающий увеличение объема работ по сравнению с прейскурантом (12000/1500). К=0,23
</t>
    </r>
    <r>
      <rPr>
        <b/>
        <sz val="10"/>
        <rFont val="Times New Roman Cyr"/>
        <charset val="204"/>
      </rPr>
      <t xml:space="preserve">К=0,7 </t>
    </r>
    <r>
      <rPr>
        <sz val="10"/>
        <rFont val="Times New Roman Cyr"/>
        <charset val="204"/>
      </rPr>
      <t>(по согласованию с заказчиком):</t>
    </r>
  </si>
  <si>
    <t>Итого по разделу 1:</t>
  </si>
  <si>
    <t xml:space="preserve">НДС - 18%                                                                                                              </t>
  </si>
  <si>
    <t xml:space="preserve">Всего  по смете: </t>
  </si>
  <si>
    <t>В.Ю.Лядков</t>
  </si>
  <si>
    <t>А.В.Скачков</t>
  </si>
  <si>
    <t>Смета на работы по</t>
  </si>
  <si>
    <t>вибрационному обследованию и наладке оборудования</t>
  </si>
  <si>
    <t>Трудоем-кость, чел-час</t>
  </si>
  <si>
    <t>Стоимость нормо-часа руб./час.</t>
  </si>
  <si>
    <t>Стоимость работ, руб.</t>
  </si>
  <si>
    <t>Трудоемкость к Базовым ценам, часть 2</t>
  </si>
  <si>
    <t xml:space="preserve">Виброобследование механизмов с частотой вращения до 1500 об/мин </t>
  </si>
  <si>
    <t>0115110101</t>
  </si>
  <si>
    <t>шт.</t>
  </si>
  <si>
    <t>Средний разряд работ</t>
  </si>
  <si>
    <t>Динамическая балансировка вращающих-ся механизмов (частота вращения до 1500 об/мин)</t>
  </si>
  <si>
    <t>0115140101</t>
  </si>
  <si>
    <t>мех</t>
  </si>
  <si>
    <t>Итого по трудоемкости к Базовым ценам:</t>
  </si>
  <si>
    <r>
      <t>Итого стоимость работ с учетом</t>
    </r>
    <r>
      <rPr>
        <b/>
        <sz val="11"/>
        <rFont val="Times New Roman Cyr"/>
        <charset val="204"/>
      </rPr>
      <t xml:space="preserve"> К=1,0</t>
    </r>
    <r>
      <rPr>
        <sz val="11"/>
        <rFont val="Times New Roman Cyr"/>
        <family val="1"/>
        <charset val="204"/>
      </rPr>
      <t xml:space="preserve"> (приказ ОАО "ТГК-1" № 79 от 01.07.2013 г., приложение №3)</t>
    </r>
  </si>
  <si>
    <t>Всего плановые затраты:</t>
  </si>
  <si>
    <t>НДС 18%:</t>
  </si>
  <si>
    <t>Всего по смете:</t>
  </si>
  <si>
    <t xml:space="preserve">вибрационному обследованию контактных колец ЩКА генераторов </t>
  </si>
  <si>
    <t>Трудоемкость чел./час</t>
  </si>
  <si>
    <t xml:space="preserve">Контрольные измерения вибрации контактных колец турбогенератора  ст. №1, 2, 3 </t>
  </si>
  <si>
    <t>0115040101</t>
  </si>
  <si>
    <t>ТА</t>
  </si>
  <si>
    <t>Итого с коэффициетом К=3 -при ежеквартальном виброобследовании</t>
  </si>
  <si>
    <t>Измерение петли "фаза-ноль" на ЭС-2</t>
  </si>
  <si>
    <t>Трудоемкость, чел-час.
и стоимость,  руб.</t>
  </si>
  <si>
    <r>
      <rPr>
        <sz val="11"/>
        <rFont val="Times New Roman"/>
        <family val="1"/>
        <charset val="204"/>
      </rPr>
      <t>ГЭСНп-81-04-2001, часть 1</t>
    </r>
    <r>
      <rPr>
        <sz val="10"/>
        <rFont val="Times New Roman"/>
        <family val="1"/>
        <charset val="204"/>
      </rPr>
      <t>(с учетом изменений и 
дополнений - приложение №3 к приказу Министерства регионального развития РФ от 04 августа 2009 )</t>
    </r>
  </si>
  <si>
    <t>Замер полного  сопротивления  цепи "фаза-ноль</t>
  </si>
  <si>
    <t>01-11-013-01</t>
  </si>
  <si>
    <t>токоп.</t>
  </si>
  <si>
    <t>Стоимость работ:0,75*207,96+0,75*203,92=                                        (ЦиСН-апрель 2013г.)</t>
  </si>
  <si>
    <t>Изменение условий работ (В электроустановках, находящихся под напряжением, с оформлением при этом наряда-допуска или распоряжения) К=1,255, расчитанного по формуле (1+1х0,3х0,85)
(МДС-81-27.2007г. табл.1 п.5, ПОТ РМ-016-2001 (Межотраслевые правила по охране труда при эксплуатации электроустановок), п. 5.1.2  и п. 12.11)</t>
  </si>
  <si>
    <r>
      <t xml:space="preserve">Накладные расходы - 65% (МДС  81-33.2004  прил.4 п.48)
</t>
    </r>
    <r>
      <rPr>
        <b/>
        <sz val="11"/>
        <rFont val="Times New Roman"/>
        <family val="1"/>
        <charset val="204"/>
      </rPr>
      <t xml:space="preserve">С учетом К=0,85 </t>
    </r>
    <r>
      <rPr>
        <sz val="11"/>
        <rFont val="Times New Roman"/>
        <family val="1"/>
        <charset val="204"/>
      </rPr>
      <t>(Письмо Госстроя России № 2536-ИП/12/ГС от 27.11.2012г.)</t>
    </r>
  </si>
  <si>
    <r>
      <t xml:space="preserve">Плановые накопления - 40%  (МДС 81-25.2001 прил.3 п.48)
</t>
    </r>
    <r>
      <rPr>
        <b/>
        <sz val="11"/>
        <rFont val="Times New Roman"/>
        <family val="1"/>
        <charset val="204"/>
      </rPr>
      <t xml:space="preserve">С учетом К=0,8 </t>
    </r>
    <r>
      <rPr>
        <sz val="11"/>
        <rFont val="Times New Roman"/>
        <family val="1"/>
        <charset val="204"/>
      </rPr>
      <t>(Письмо Госстроя России № 2536-ИП/12/ГС от 27.11.2012г.)</t>
    </r>
  </si>
  <si>
    <t xml:space="preserve">Итого плановые затраты:                                                       </t>
  </si>
  <si>
    <t xml:space="preserve">Всего  по смете:                                                                                                              </t>
  </si>
  <si>
    <t xml:space="preserve">СМЕТА  </t>
  </si>
  <si>
    <t>Замер сопротивления заземляющих устройств электрооборудования ЭС-2</t>
  </si>
  <si>
    <t>Измерение сопротивления растекания тока контура с диагональю до 200 м</t>
  </si>
  <si>
    <t>01-11-010-03</t>
  </si>
  <si>
    <t>измер.</t>
  </si>
  <si>
    <t>Стоимость работ:2*207,96+2*203,92=                                        (ЦиСН-май 2013г.)</t>
  </si>
  <si>
    <t>Проверка наличия цепи между заземлителями и заземленными элементами</t>
  </si>
  <si>
    <t>01-11-011-01</t>
  </si>
  <si>
    <t>100 
точек</t>
  </si>
  <si>
    <t>Стоимость работ:8*207,96+8*203,92=                                        (ЦиСН-май 2013г.)</t>
  </si>
  <si>
    <t>Изменение условий работ (В электроустановках, находящихся под напряжением, с оформлением при этом наряда-допуска или распоряжения) К=1,255, расчитанного по формуле (1+1х0,3х0,85)
(МДС-81-27.2007г. табл.1 п.5, ПОТ РМ-016-2001 (Межотраслевые правила по охране труда при эксплуатации электроустановок), п. 5.1.2  и п. 12.11)
(МДС-81-27.2007г. табл.1 п.5, ПОТ РМ-016-2001 (Межотраслевые правила по охране труда при эксплуатации электроустановок), п. 5.1.2  и п. 12.11)</t>
  </si>
  <si>
    <t>Высоковольтные испытания средств защиты на ЭС-2 (штанги оперативные, указатели напряжения 35÷110 кВ)</t>
  </si>
  <si>
    <t>Стоимость работ руб.</t>
  </si>
  <si>
    <t>Местные нормы времени на ремонт и наладку электротехнического оборудования.</t>
  </si>
  <si>
    <t>Испытание диэлектрических защитных средств</t>
  </si>
  <si>
    <t xml:space="preserve">МНВ </t>
  </si>
  <si>
    <t>исп.</t>
  </si>
  <si>
    <t>Итого плановые затраты:</t>
  </si>
  <si>
    <t>Наладка воздушного выключателя измерение, характеристик изоляции трансформаторов тока К-111 ЭС-1 после ремонта</t>
  </si>
  <si>
    <r>
      <t>ГЭСНп-81-04-2001, часть 1</t>
    </r>
    <r>
      <rPr>
        <sz val="10"/>
        <rFont val="Times New Roman Cyr"/>
        <charset val="204"/>
      </rPr>
      <t>(с учетом изменений и дополнений - приложение №3 к приказу Министерства регионального развития Российской Федерации от 04 августа 2009 №321)</t>
    </r>
  </si>
  <si>
    <t>Наладка воздушного выключателя</t>
  </si>
  <si>
    <r>
      <t xml:space="preserve">Наладка воздушного выключателя типа ВВШ -110  на РП-9  ЭС-1. Оперативное наименование </t>
    </r>
    <r>
      <rPr>
        <b/>
        <sz val="11"/>
        <rFont val="Times New Roman Cyr"/>
        <charset val="204"/>
      </rPr>
      <t>В К-111.</t>
    </r>
  </si>
  <si>
    <t>01-03-009-06</t>
  </si>
  <si>
    <t>Стоимость работ: 19*154,96+57*227,48+19*147,05=                                        (ЦиСН-май 2013г.)</t>
  </si>
  <si>
    <r>
      <t xml:space="preserve">Комплексные испытания многократным опробованием (циклы ВО, ОВ, ОВО).
</t>
    </r>
    <r>
      <rPr>
        <b/>
        <sz val="11"/>
        <rFont val="Times New Roman Cyr"/>
        <charset val="204"/>
      </rPr>
      <t>В К-111.</t>
    </r>
  </si>
  <si>
    <t>01-13-001-03</t>
  </si>
  <si>
    <t>прис.</t>
  </si>
  <si>
    <t>Стоимость работ: 51,8*249,17+22,2*203,92=                                         (ЦиСН-май 2013г.)</t>
  </si>
  <si>
    <t>Итого по п. 1.</t>
  </si>
  <si>
    <t xml:space="preserve">Измерение характеристик изоляция трансформаторов тока </t>
  </si>
  <si>
    <t>Измерение тангенса угла диэлектрических потерь изоляции обмоток и вводов</t>
  </si>
  <si>
    <t>01-11-020-01</t>
  </si>
  <si>
    <t>Стоимость работ:  2,0*207,96+2,0*203,92=                                       (ЦиСН-май 2013г.)</t>
  </si>
  <si>
    <t>Измерение емкости электрических машин и аппаратов</t>
  </si>
  <si>
    <t>01-11-022-01</t>
  </si>
  <si>
    <t>Стоимость работ:  0,25*207,96+0,25*203,92=                                         (ЦиСН-май 2013г.)</t>
  </si>
  <si>
    <t>Итого по п.2:</t>
  </si>
  <si>
    <t>Итого по. п.1 и п.2:</t>
  </si>
  <si>
    <t>Итого по Разделу 1:</t>
  </si>
  <si>
    <t>Затраты на использование высоковольной лаборатории ЛВИ HVT
(Приказ ООО "ТГК-1-Сервис" № 94 от 14.09.2012г.)</t>
  </si>
  <si>
    <t>Калькуляция стоимости услуг машино/часа автобусов-лабораторий</t>
  </si>
  <si>
    <t>м/час</t>
  </si>
  <si>
    <t xml:space="preserve">Смета </t>
  </si>
  <si>
    <t>Измерение характеристик изоляции обмоток и проходных вводов 110/220 кВ на АТ-1,2 ЭС-1</t>
  </si>
  <si>
    <t>Стоимость работ:2,0*207,96+2,0*203,92=                                        (ЦиСН-май 2013г.)</t>
  </si>
  <si>
    <t>Стоимость работ:0,25*207,96+0,25*203,92=                                         (ЦиСН-май 2013г.)</t>
  </si>
  <si>
    <t>Измерение коэффициента абсорбции обмоток трансформаторов</t>
  </si>
  <si>
    <t>01-11-025-01</t>
  </si>
  <si>
    <t>Стоимость работ: 1*207,96+1*203,92=                                         (ЦиСН-май 2013г.)</t>
  </si>
  <si>
    <t>Измерение активных сопротивлений</t>
  </si>
  <si>
    <t>Измерение характеристик изоляции обмоток, проверка последовательности срабатывания РПН, испытание ОПН нейтралей 110 кВ, испытание кабелей 35 кВ. испытание шинного моста 6 кВ Т-1,2,3 ЭС-1</t>
  </si>
  <si>
    <t>Трудоемкость, н/час.
и стоимость,  руб.</t>
  </si>
  <si>
    <r>
      <rPr>
        <b/>
        <sz val="11"/>
        <rFont val="Times New Roman Cyr"/>
        <charset val="204"/>
      </rPr>
      <t>ГЭСНп-81-04-2001, часть 1</t>
    </r>
    <r>
      <rPr>
        <sz val="10"/>
        <rFont val="Times New Roman Cyr"/>
        <charset val="204"/>
      </rPr>
      <t>(с учетом изменений и дополнений - приложение №3 к приказу Министерства регионального развития РФ от 04 августа 2009 №321)</t>
    </r>
  </si>
  <si>
    <t>Испытание Т-1, Т-2, Т-3</t>
  </si>
  <si>
    <r>
      <t>Трансформатор силовой трехфазный масляный трехобмоточный напряжением 110 кВ, мощностью до 80 МВА</t>
    </r>
    <r>
      <rPr>
        <sz val="11"/>
        <rFont val="Times New Roman"/>
        <family val="1"/>
        <charset val="204"/>
      </rPr>
      <t xml:space="preserve"> (измерение характеристик изоляции обмоток, измерение характеристик изоляции вводов, проверка последовательности срабатывания РПН). Понижающий коэффициент </t>
    </r>
    <r>
      <rPr>
        <b/>
        <sz val="11"/>
        <rFont val="Times New Roman"/>
        <family val="1"/>
        <charset val="204"/>
      </rPr>
      <t>К-0,5</t>
    </r>
  </si>
  <si>
    <t>01-02-003-05</t>
  </si>
  <si>
    <t>тр-р</t>
  </si>
  <si>
    <t>Стоимость работ: 72,6*249,17+48,4*147,05=                                        (ЦиСН-май 2013г.)</t>
  </si>
  <si>
    <t>ОПН нейтрали Т-1,2,3</t>
  </si>
  <si>
    <t>Измерение сопротивления изоляции мегаомметром</t>
  </si>
  <si>
    <t>01-11-028-02</t>
  </si>
  <si>
    <t>Стоимость работ: 0,05*207,96+0,05*203,92=                                         (ЦиСН-май 2013г.)</t>
  </si>
  <si>
    <t>Измерение токов утечки ограничителя перенапряжения</t>
  </si>
  <si>
    <t>01-11-027-02</t>
  </si>
  <si>
    <t>Стоимость работ:1,25*207,96+1,25*203,92=                                         (ЦиСН-май 2013г.)</t>
  </si>
  <si>
    <t>Испытание элементов ограничителей перенапряжения</t>
  </si>
  <si>
    <t>01-12-021-04</t>
  </si>
  <si>
    <t>испыт.</t>
  </si>
  <si>
    <t>Стоимость работ:2,4*227,48+1,6*147,05=                                         (ЦиСН-май 2013г.)</t>
  </si>
  <si>
    <t>Испытание кабелей 35 кВ</t>
  </si>
  <si>
    <t>Испытание кабеля силового длинной до 500 м напряжением до 35 кВ</t>
  </si>
  <si>
    <t>01-12-027-02</t>
  </si>
  <si>
    <t>Стоимость работ:3,6*154,96+5,4*203,92 =                                         (ЦиСН-май 2013г.)</t>
  </si>
  <si>
    <t>Накладные расходы - 65% (МДС  81-33.2004  прил.4 п.48)
С учетом К=0,85 (Письмо № 3757-КК/08 Министерство регионального развития Российской Федерации от 21.02.2011.)</t>
  </si>
  <si>
    <t>Плановые накопления - 40%  (МДС 81-25.2001 прил.3 п.48)
С учетом К=0,8 (Письмо № 3757-КК/08 Министерство регионального развития Российской Федерации от 21.02.2011.)</t>
  </si>
  <si>
    <t>Итого по ГЭСНп:</t>
  </si>
  <si>
    <t>Затраты на использование высоковольной лаборатории на базе автобуса ЛИАЗ
(Приказ ООО "ТГК-1-Сервис" № 23-ГД от 18.01.2012г.)</t>
  </si>
  <si>
    <t>Измерение характеристик изоляции вводов и внутребаковой изоляции ЛМ-1, СВ-2</t>
  </si>
  <si>
    <t xml:space="preserve">ГЭСНп-81-04-2001, часть 1(с учетом изменений и 
дополнений - приложение №3 к приказу Министерства регионального развития РФ от 04 августа 2009 </t>
  </si>
  <si>
    <t>Измерение тангенса угла диэлектрических потерь</t>
  </si>
  <si>
    <t>Стоимость работ: 2,0*207,96+2,0*203,92 =  
(ЦиСН-май 2013г.)</t>
  </si>
  <si>
    <t>Измерение емкости электрических аппаратов</t>
  </si>
  <si>
    <t>Стоимость работ: 0,25*207,96+0,25*203,92 =  
(ЦиСН-май 2013г.)</t>
  </si>
  <si>
    <t>СМЕТА</t>
  </si>
  <si>
    <t xml:space="preserve">Испытания оборудования шин 2 с.ш. ЗРУ-35кВ </t>
  </si>
  <si>
    <t>Испытание сборных и соединительных шин напряжением до 35 кВ</t>
  </si>
  <si>
    <t>01-12-020-02</t>
  </si>
  <si>
    <t>Стоимость работ: 4,4*154,96+6,6*203,92=                                        (ЦиСН-май 2013г.)</t>
  </si>
  <si>
    <t>Тестирование и наладка выпрямительных установок HOPPECKE ЭС-2.</t>
  </si>
  <si>
    <t>Трудоемкость к БЦ, часть 8</t>
  </si>
  <si>
    <t>Устройство подзарядное аккумуляторной батареи.
HOPPECKE.</t>
  </si>
  <si>
    <t>0409010802</t>
  </si>
  <si>
    <t>Средний разряд</t>
  </si>
  <si>
    <r>
      <t xml:space="preserve">С учетом </t>
    </r>
    <r>
      <rPr>
        <b/>
        <sz val="11"/>
        <rFont val="Times New Roman"/>
        <family val="1"/>
        <charset val="204"/>
      </rPr>
      <t xml:space="preserve">К=0,543 </t>
    </r>
    <r>
      <rPr>
        <sz val="11"/>
        <rFont val="Times New Roman"/>
        <family val="1"/>
        <charset val="204"/>
      </rPr>
      <t>(По согласованию с заказчиком.)</t>
    </r>
  </si>
  <si>
    <t>Геодезические измерения по определению осадок зданий, сооружений на ЭС-1: 
столовой, ГРУ-6кв, электролаборатории, ЭЩУ, РУ-35кВ, служебно-бытового здания</t>
  </si>
  <si>
    <t>Справочник базовых цен на инженерные изыскания  для строительства.  Москва 2006
Инженерно-геодезические изыскания при строительстве и эксплуатации зданий и сооружений (цены приведены к базисному уровню на 01.01.2001 г.)</t>
  </si>
  <si>
    <t>№№</t>
  </si>
  <si>
    <t>Наименование</t>
  </si>
  <si>
    <t>Един.</t>
  </si>
  <si>
    <t>Объем</t>
  </si>
  <si>
    <t>Категория.</t>
  </si>
  <si>
    <t>Расц.  на</t>
  </si>
  <si>
    <t>Поправочные коэффициенты</t>
  </si>
  <si>
    <t>Расценка</t>
  </si>
  <si>
    <t>СБЦИГИ - 2006 г.</t>
  </si>
  <si>
    <t>работ</t>
  </si>
  <si>
    <t>сложн.</t>
  </si>
  <si>
    <t>един. работ</t>
  </si>
  <si>
    <t>прим.1</t>
  </si>
  <si>
    <t>пункт 15-д общ.ук.</t>
  </si>
  <si>
    <t>пункт 15-в общ.ук.</t>
  </si>
  <si>
    <t>с учетом</t>
  </si>
  <si>
    <t>таблица, параграф</t>
  </si>
  <si>
    <t>коэфф.</t>
  </si>
  <si>
    <t>Полевые работы</t>
  </si>
  <si>
    <t>Нивелирование II класса по осадочным маркам для определения отметок и вычисления вертикальных деформаций фундаментов сооружений и оборудования</t>
  </si>
  <si>
    <t>1 штатив 
дв. хода</t>
  </si>
  <si>
    <t>II</t>
  </si>
  <si>
    <t>табл.9,  § 4</t>
  </si>
  <si>
    <t xml:space="preserve">Итого </t>
  </si>
  <si>
    <t>Работы без выплаты командировочных</t>
  </si>
  <si>
    <t>К=</t>
  </si>
  <si>
    <t>пункт 14 общ.ук.</t>
  </si>
  <si>
    <t>Работы на территории со специальным режимом</t>
  </si>
  <si>
    <t>пункт 8-в общ.ук.</t>
  </si>
  <si>
    <t>Итого полевые работы:</t>
  </si>
  <si>
    <t>Камеральные работы</t>
  </si>
  <si>
    <t>Итого камеральные работы:</t>
  </si>
  <si>
    <t>Всего полевые и камеральные работы:</t>
  </si>
  <si>
    <t>техническ. отчет</t>
  </si>
  <si>
    <t>табл. 68, § 1</t>
  </si>
  <si>
    <t>Всего по справочнику базовых цен:</t>
  </si>
  <si>
    <t>Коэффициент ( письмо № 13478-СД/10  от 29.07.2013г. )</t>
  </si>
  <si>
    <t>пункт 20 общ.ук.</t>
  </si>
  <si>
    <t>ВСЕГО ПО СМЕТЕ:</t>
  </si>
  <si>
    <t>ВСЕГО С УЧЕТОМ НДС 18%</t>
  </si>
  <si>
    <t>Наблюдения за осадками фундаментов баков-аккумуляторов ЦТЭЦ 
(измерения осадки оснований, геометрической формы стенок и нивелирование днищ) ЭС-2 БА-1,3,4, БЗК; ЭС-1 БА-1,2</t>
  </si>
  <si>
    <t>Нивелирование III класса по обечайке для определения вертикальных деформаций днища БА-1,3,4 ЭС-2</t>
  </si>
  <si>
    <t>табл.9,  § 6</t>
  </si>
  <si>
    <t>Нивелирование II класса по осадочным маркам для определения  вертикальных  деформаций  основания  БА-1,3,4 ЭС-2</t>
  </si>
  <si>
    <t>Текущие наблюдения наклонов, различных (по высоте) сечений БА-1,3,4  ЭС-2 в 16-ти сечениях</t>
  </si>
  <si>
    <t>1 сечение</t>
  </si>
  <si>
    <t>табл.9,  § 15</t>
  </si>
  <si>
    <t>Нивелирование III класса по обечайке для определения вертикальных деформаций днища бака БЗК ЭС-2</t>
  </si>
  <si>
    <t>Нивелирование II класса по осадочным маркам для определения  вертикальных  деформаций  основания  бака БЗК ЭС-2</t>
  </si>
  <si>
    <t>Текущие наблюдения наклонов, различных (по высоте) сечений бака БЗК в 5-ти сечениях</t>
  </si>
  <si>
    <t>Нивелирование III класса по обечайке для определения вертикальных деформаций днища БА-1,2 ЭС-1</t>
  </si>
  <si>
    <t>Нивелирование II класса по осадочным маркам для определения  вертикальных  деформаций  основания  БА-1,2 ЭС-1</t>
  </si>
  <si>
    <t>Текущие наблюдения наклонов, различных (по высоте) сечений БА-1,2  ЭС-1 в 16-ти сечениях</t>
  </si>
  <si>
    <t>6600+3.6%</t>
  </si>
  <si>
    <t>табл. 68, § 2</t>
  </si>
  <si>
    <t>Коэффициент ( письмо № 13478-СД/10 от 29.07.2013 г.)</t>
  </si>
  <si>
    <t>Коэффициент по согласованию с заказчиком</t>
  </si>
  <si>
    <t>Выполнение работ по геодезическим измерениям металлоконструкций котла ЛМЗ ст. №5 ЭС-2</t>
  </si>
  <si>
    <t>Стоимость,
 руб.</t>
  </si>
  <si>
    <t>Текущие наблюдения наклонов различных (по высоте) сечений колонн каркаса котла  для выявления горизонтальных деформаций металлоконструкций (6 колонн в 4-х сечениях)</t>
  </si>
  <si>
    <t>Нивелирование III класса для определения высотного положения элементов каркаса и вертикальных деформаций балок обвязки каркаса котла</t>
  </si>
  <si>
    <t>Смета</t>
  </si>
  <si>
    <t>Химико-аналитический контроль за качеством подземных вод по скважинам наблюдательной сети на территории Центральной ТЭЦ</t>
  </si>
  <si>
    <t>Химанализ грунтовых вод</t>
  </si>
  <si>
    <t xml:space="preserve">Местные нормы времени на ремонт и наладку электротехнического оборудования. Раздел 6. </t>
  </si>
  <si>
    <t xml:space="preserve">Показатели, определяемые титриметричесческим методом: щелочность 1 день, щелочность 5 день, карбонаты, жесткость, магний, углекислота, хлориды (1 показатель) </t>
  </si>
  <si>
    <t>п. 6.3, 6.4</t>
  </si>
  <si>
    <t>определение</t>
  </si>
  <si>
    <t>Определение водородного показателя рН</t>
  </si>
  <si>
    <t>п.6.11</t>
  </si>
  <si>
    <t>-«-</t>
  </si>
  <si>
    <t>Определение сухого остатка</t>
  </si>
  <si>
    <t>п.6.12</t>
  </si>
  <si>
    <t>Определение сульфатов</t>
  </si>
  <si>
    <t>п.6.6</t>
  </si>
  <si>
    <t>Показатели, определяемые фотометрическим методом:  ионы аммония (1 показатель)</t>
  </si>
  <si>
    <t>п.6.1, 6.2</t>
  </si>
  <si>
    <t>Итого трудоемкость:</t>
  </si>
  <si>
    <t>чел-час</t>
  </si>
  <si>
    <t>Итого стоимость работ:                                                                                          (стоимость одного н-часа = 394 руб. -                                                                     Приказ ОАО "ТГК-1" №79 от 01.07.2013 г)</t>
  </si>
  <si>
    <r>
      <t>Итого стоимость работ с учетом</t>
    </r>
    <r>
      <rPr>
        <b/>
        <sz val="11"/>
        <rFont val="Times New Roman"/>
        <family val="1"/>
        <charset val="204"/>
      </rPr>
      <t xml:space="preserve"> К= 0,9</t>
    </r>
    <r>
      <rPr>
        <sz val="11"/>
        <rFont val="Times New Roman"/>
        <family val="1"/>
        <charset val="204"/>
      </rPr>
      <t xml:space="preserve">                                                                                    (по согласованию с заказчиком)</t>
    </r>
  </si>
  <si>
    <t>Выполнение химических анализов отложений, реагентов</t>
  </si>
  <si>
    <t>№ пп</t>
  </si>
  <si>
    <t>Трудоём-кость,
чел-час</t>
  </si>
  <si>
    <r>
      <rPr>
        <b/>
        <sz val="9"/>
        <rFont val="Times New Roman Cyr"/>
        <charset val="204"/>
      </rPr>
      <t>Стоимость нормо-часа</t>
    </r>
    <r>
      <rPr>
        <b/>
        <sz val="10"/>
        <rFont val="Times New Roman Cyr"/>
        <charset val="204"/>
      </rPr>
      <t>, руб.</t>
    </r>
  </si>
  <si>
    <t>Анализ отложений</t>
  </si>
  <si>
    <t>Трудоёмкость к базовым ценам. Часть 14. Раздел 06</t>
  </si>
  <si>
    <t>Полный анализ внутренних отложений пароводяного тракта</t>
  </si>
  <si>
    <t>п.0601010101</t>
  </si>
  <si>
    <t>обра-зец</t>
  </si>
  <si>
    <t>Итого по трудоемкости к БЦ:</t>
  </si>
  <si>
    <t>Итого стоимость работ с учетом коэффициента К=1,033:                                       
(вредные условия труда)</t>
  </si>
  <si>
    <t>Местные нормы времени на ремонт и наладку электротехнического оборудования. Приложение №1.</t>
  </si>
  <si>
    <t>Проверка стабильности градуировочной характеристики спектрофотометра</t>
  </si>
  <si>
    <t>п. 1</t>
  </si>
  <si>
    <t>опред.</t>
  </si>
  <si>
    <t>Калибровка рН-метра для определения водородного показателя рН</t>
  </si>
  <si>
    <t>п. 3</t>
  </si>
  <si>
    <t>Выполнение анализов электролитов</t>
  </si>
  <si>
    <t>Анализ электролита</t>
  </si>
  <si>
    <t>Местные нормы времени на ремонт и наладку электротехнического оборудования. Раздел 3.</t>
  </si>
  <si>
    <t xml:space="preserve"> Анализ пробы кислотного электролита из действующей батареи</t>
  </si>
  <si>
    <t>п.3.1.</t>
  </si>
  <si>
    <t>Выполнение химических анализов фильтрующих материалов</t>
  </si>
  <si>
    <t>АНАЛИЗ  ФИЛЬТРУЮЩИХ  И ИОНООБМЕННЫХ МАТЕРИАЛОВ</t>
  </si>
  <si>
    <t>Местные нормы времени на ремонт и наладку электротехнического оборудования. Раздел 5.</t>
  </si>
  <si>
    <t>Определение гранулометрического состава</t>
  </si>
  <si>
    <t>п. 5.1</t>
  </si>
  <si>
    <t>определ.</t>
  </si>
  <si>
    <t>Определение удельного объёма и (или) влажности</t>
  </si>
  <si>
    <t>п. 5.6</t>
  </si>
  <si>
    <t>Определение динамической обменной емкости за 1 цикл: катионита</t>
  </si>
  <si>
    <t>п. 5.3</t>
  </si>
  <si>
    <t>Определение истираемости и измельчаемости</t>
  </si>
  <si>
    <t>п. 5.7</t>
  </si>
  <si>
    <t>Определение химической стойкости</t>
  </si>
  <si>
    <t>п. 5.8</t>
  </si>
  <si>
    <t>Подготовка смолы для анализа</t>
  </si>
  <si>
    <t>п. 5.10</t>
  </si>
  <si>
    <t xml:space="preserve">  Итого трудоемкость:</t>
  </si>
  <si>
    <t>Прейскурант ОРГРЭС 1992 г., т.3, р.10, стр. 143</t>
  </si>
  <si>
    <t>Определение зольности</t>
  </si>
  <si>
    <t>п.10.4.01.06.02, 10.4.01.06.03</t>
  </si>
  <si>
    <t>ан</t>
  </si>
  <si>
    <t>Определение серы</t>
  </si>
  <si>
    <t>п.10.4.01.15.01</t>
  </si>
  <si>
    <t>С учетом коэффициента К=0,23 
(Приказ ОАО "ТГК-1" №79 от 01.07.2013 г)</t>
  </si>
  <si>
    <t xml:space="preserve">Итого стоимость работ:                                                                                        </t>
  </si>
  <si>
    <t>Расчет стоимости услуг</t>
  </si>
  <si>
    <t>Выполнение анализов трансформаторного  масла</t>
  </si>
  <si>
    <t>(наименование услуги)</t>
  </si>
  <si>
    <t>Трудоем-кость,
 чел.-час</t>
  </si>
  <si>
    <t>Анализ  трансформаторного масла</t>
  </si>
  <si>
    <t>Трудоемкость к БЦ, часть 6</t>
  </si>
  <si>
    <t>Определение количества растворенной воды в масле</t>
  </si>
  <si>
    <t>0115010101</t>
  </si>
  <si>
    <t>проба</t>
  </si>
  <si>
    <t>Определение прозрачности масла</t>
  </si>
  <si>
    <t>0115010301</t>
  </si>
  <si>
    <t>Хроматографический анализ газов в трансформаторном масле</t>
  </si>
  <si>
    <t>0109030101</t>
  </si>
  <si>
    <t>Определение кислотного числа</t>
  </si>
  <si>
    <t>0115010401</t>
  </si>
  <si>
    <t>Прейскурант ОРГРЭС 1992г. т.3 р.11</t>
  </si>
  <si>
    <t xml:space="preserve">Определение температуры вспышки </t>
  </si>
  <si>
    <t>11.4.01.05</t>
  </si>
  <si>
    <t>Определение пробивного напряжения</t>
  </si>
  <si>
    <t>11.4.01.12</t>
  </si>
  <si>
    <t xml:space="preserve">Определение содержания механических примесей </t>
  </si>
  <si>
    <t>11.4.01.09</t>
  </si>
  <si>
    <t>Определение плотности</t>
  </si>
  <si>
    <t>10.4.01.15.05</t>
  </si>
  <si>
    <t>Определение стабильности против окисления</t>
  </si>
  <si>
    <t>11.4.01.06</t>
  </si>
  <si>
    <t>Итого по прейскуранту ОРГРЭС:</t>
  </si>
  <si>
    <r>
      <rPr>
        <sz val="11"/>
        <rFont val="Times New Roman Cyr"/>
        <charset val="204"/>
      </rPr>
      <t>С учетом</t>
    </r>
    <r>
      <rPr>
        <b/>
        <sz val="11"/>
        <rFont val="Times New Roman Cyr"/>
        <charset val="204"/>
      </rPr>
      <t xml:space="preserve"> К=0,23
 </t>
    </r>
    <r>
      <rPr>
        <sz val="10"/>
        <rFont val="Times New Roman Cyr"/>
        <charset val="204"/>
      </rPr>
      <t>(Приказ ОАО "ТГК-1"№79  от 01.07.2013г., приложение № 4, п.2)</t>
    </r>
  </si>
  <si>
    <t>Местные нормы времени на ремонт и наладку электротехнического оборудования. Раздел 7.</t>
  </si>
  <si>
    <t>Норма времени,
 чел.-час</t>
  </si>
  <si>
    <t>Определение внешнего вида и цвета</t>
  </si>
  <si>
    <t xml:space="preserve">  п 7.17</t>
  </si>
  <si>
    <r>
      <rPr>
        <b/>
        <sz val="11"/>
        <rFont val="Times New Roman"/>
        <family val="1"/>
        <charset val="204"/>
      </rPr>
      <t xml:space="preserve">Итого по МНВ:     </t>
    </r>
    <r>
      <rPr>
        <sz val="11"/>
        <rFont val="Times New Roman"/>
        <family val="1"/>
        <charset val="204"/>
      </rPr>
      <t xml:space="preserve">                                                                                     </t>
    </r>
    <r>
      <rPr>
        <sz val="10"/>
        <rFont val="Times New Roman"/>
        <family val="1"/>
        <charset val="204"/>
      </rPr>
      <t>(стоимость одного н-часа = 394 руб. -                                                                     Приказ ОАО "ТГК-1" №79 от 01.07.2013г)</t>
    </r>
  </si>
  <si>
    <r>
      <t>Итого стоимость работ с учетом</t>
    </r>
    <r>
      <rPr>
        <b/>
        <sz val="11"/>
        <rFont val="Times New Roman"/>
        <family val="1"/>
        <charset val="204"/>
      </rPr>
      <t xml:space="preserve"> К=0,9156
</t>
    </r>
    <r>
      <rPr>
        <sz val="11"/>
        <rFont val="Times New Roman"/>
        <family val="1"/>
        <charset val="204"/>
      </rPr>
      <t xml:space="preserve">(по согласованию с заказчиком):                                                                                         </t>
    </r>
  </si>
  <si>
    <t>Итого  плановые затраты:</t>
  </si>
  <si>
    <t xml:space="preserve">Расчет стоимости услуг </t>
  </si>
  <si>
    <t>Выполнение химических анализов топлива (мазута)</t>
  </si>
  <si>
    <t xml:space="preserve">№ п/п </t>
  </si>
  <si>
    <t>Определение зольности нефтепродукта</t>
  </si>
  <si>
    <t>п.7.1</t>
  </si>
  <si>
    <t>Определение серы РФА методом</t>
  </si>
  <si>
    <t xml:space="preserve"> п.7.7</t>
  </si>
  <si>
    <t>Определение ванадия РФА методом</t>
  </si>
  <si>
    <t>п.7.8</t>
  </si>
  <si>
    <r>
      <rPr>
        <b/>
        <sz val="11"/>
        <rFont val="Times New Roman"/>
        <family val="1"/>
        <charset val="204"/>
      </rPr>
      <t xml:space="preserve">Итого по МНВ:     </t>
    </r>
    <r>
      <rPr>
        <sz val="11"/>
        <rFont val="Times New Roman"/>
        <family val="1"/>
        <charset val="204"/>
      </rPr>
      <t xml:space="preserve">                                                                                    </t>
    </r>
  </si>
  <si>
    <t>Калибровка калориметрической установки</t>
  </si>
  <si>
    <t>10.4.01.10.06</t>
  </si>
  <si>
    <t>уст</t>
  </si>
  <si>
    <t>Определение воды</t>
  </si>
  <si>
    <t>10.4.01.05</t>
  </si>
  <si>
    <t>Определение теплотворной способности</t>
  </si>
  <si>
    <t>10.4.01.13.02</t>
  </si>
  <si>
    <t>Расчет</t>
  </si>
  <si>
    <t>ком</t>
  </si>
  <si>
    <t>Содержание механических примесей</t>
  </si>
  <si>
    <t>Определение вязкости</t>
  </si>
  <si>
    <t>10.4.01.15.03</t>
  </si>
  <si>
    <t>Определение температуры вспышки и застывания</t>
  </si>
  <si>
    <t>10.4.01.15.04</t>
  </si>
  <si>
    <t>Итого стоимость работ с учетом К=0,935                        (по согласованию с заказчиком)</t>
  </si>
  <si>
    <t>Выполнение анализов турбинного  масла</t>
  </si>
  <si>
    <t>Анализ турбинного  масла</t>
  </si>
  <si>
    <t xml:space="preserve">    Прейскурант ОРГРЭС  1992г. Т.3 р.11  </t>
  </si>
  <si>
    <t>Определение кинематической вязкости</t>
  </si>
  <si>
    <t>11.4.01.01</t>
  </si>
  <si>
    <t>11.4.01.03</t>
  </si>
  <si>
    <t>Определение содержания воды</t>
  </si>
  <si>
    <t>11.4.01.08</t>
  </si>
  <si>
    <t>Определение содержания механических примесей</t>
  </si>
  <si>
    <t>Определение содержания водорастворимых кислот и щелочей</t>
  </si>
  <si>
    <t>11.4.01.04</t>
  </si>
  <si>
    <t xml:space="preserve">Определение содержания растворенного шлама </t>
  </si>
  <si>
    <t>11.4.01.07</t>
  </si>
  <si>
    <t>Определение температуры вспышки</t>
  </si>
  <si>
    <t>1.9</t>
  </si>
  <si>
    <t xml:space="preserve">Определение антикоррозионных свойств </t>
  </si>
  <si>
    <t>11.4.01.11</t>
  </si>
  <si>
    <t>1.10</t>
  </si>
  <si>
    <t>Определение числа деэмульсации</t>
  </si>
  <si>
    <t>11.4.01.10</t>
  </si>
  <si>
    <t xml:space="preserve">                            Итого по пункту 1.1-1.10 </t>
  </si>
  <si>
    <r>
      <t xml:space="preserve">Итого по пункту 1.1-1.10 с К=
</t>
    </r>
    <r>
      <rPr>
        <sz val="10"/>
        <rFont val="Times New Roman"/>
        <family val="1"/>
        <charset val="204"/>
      </rPr>
      <t>(Приказ ОАО "ТГК-1"№79  от 01.07.2013г., приложение № 4, п.2)</t>
    </r>
  </si>
  <si>
    <t>1.11</t>
  </si>
  <si>
    <t>1.12</t>
  </si>
  <si>
    <t>Определение прозрачности</t>
  </si>
  <si>
    <t xml:space="preserve"> п.7.16</t>
  </si>
  <si>
    <t>1.13</t>
  </si>
  <si>
    <t>Определение внешнего  вида и цвета</t>
  </si>
  <si>
    <t xml:space="preserve"> п.7.17</t>
  </si>
  <si>
    <t>Итого стоимость работ по п.1.11-1.13:                                                                                          (стоимость одного н/часа = 394 руб. -                                                                      ПриказОАО "ТГК-1" №79 от 01.07.2013г)</t>
  </si>
  <si>
    <t>Итого  по разделу 1:</t>
  </si>
  <si>
    <t>Выполнение анализов компрессорного  масла</t>
  </si>
  <si>
    <t>Анализ компрессорного  масла</t>
  </si>
  <si>
    <t xml:space="preserve">                            Итого по пункту 1.1-1.6 </t>
  </si>
  <si>
    <r>
      <t xml:space="preserve">Итого по пункту 1.1-1.6 с К=
</t>
    </r>
    <r>
      <rPr>
        <sz val="10"/>
        <rFont val="Times New Roman"/>
        <family val="1"/>
        <charset val="204"/>
      </rPr>
      <t>(Приказ ОАО "ТГК-1"№79  от 01.07.2013г., приложение № 4, п.2)</t>
    </r>
  </si>
  <si>
    <t>Итого стоимость работ по п.1.7-1.10:                                                                                          (стоимость одного н/часа = 394 руб. -                                                                      ПриказОАО "ТГК-1" №79 от 01.07.2013г)</t>
  </si>
  <si>
    <t>Выполнения анализов качества герметика</t>
  </si>
  <si>
    <t>Анализ герметика</t>
  </si>
  <si>
    <t>Определение органолептических показателей герметика</t>
  </si>
  <si>
    <t>п.7.18</t>
  </si>
  <si>
    <t>Определение вязкости герметика</t>
  </si>
  <si>
    <t>п.7.19</t>
  </si>
  <si>
    <t>Определение водорастворимых кислот и щелочей в герметике</t>
  </si>
  <si>
    <t>п.7.20</t>
  </si>
  <si>
    <t>Определение температуры вспышки в герметике</t>
  </si>
  <si>
    <t>п.7.21</t>
  </si>
  <si>
    <t>Определение плотности герметика (удельной массы)</t>
  </si>
  <si>
    <t>п.7.22</t>
  </si>
  <si>
    <t>Определение механических примесей в герметике</t>
  </si>
  <si>
    <t>п.7.23</t>
  </si>
  <si>
    <t>Итого стоимость работ с учетом К=0,9263                        (по согласованию с заказчиком)</t>
  </si>
  <si>
    <t>Экспресс-испытания турбоагрегата типа Т-20,5-26 (Т-23-90) до и после капитального ремонта</t>
  </si>
  <si>
    <t>Тепловые испытания турбоагрегата типа Т-20,5-26 (Т-23-90) для проверки соответствия нормативной характеристике</t>
  </si>
  <si>
    <t>Определение потерь напора в трубопроводах и вспомогательном оборудовании теплофикационной установки при расчетном расходе сетевой воды</t>
  </si>
  <si>
    <t>Приложение 3.3</t>
  </si>
  <si>
    <r>
      <t>Проведение тепловых испытаний турбоагрегата ст.</t>
    </r>
    <r>
      <rPr>
        <b/>
        <sz val="11"/>
        <rFont val="Times New Roman Cyr"/>
        <charset val="204"/>
      </rPr>
      <t>№5</t>
    </r>
    <r>
      <rPr>
        <sz val="11"/>
        <rFont val="Times New Roman Cyr"/>
        <family val="1"/>
        <charset val="204"/>
      </rPr>
      <t xml:space="preserve"> и внесение изменений в нормативные энергетические  характеристики оборудования ЭС-2</t>
    </r>
  </si>
  <si>
    <t xml:space="preserve">Тепловые испытания турбоагрегата типа Т-30-90 ст.№5  </t>
  </si>
  <si>
    <t>Прейскурант ОРГРЭС, 1992 г, т.3, разд.7.1.03., гр.об. 3.2., кат. сл-ти 2</t>
  </si>
  <si>
    <t>Расчет и построение тепловых характеристик турбины, регенеративных подогревателей, конденсатора и их пересчет на номинальные условия.</t>
  </si>
  <si>
    <t xml:space="preserve">Итого по пункту 1: </t>
  </si>
  <si>
    <t>Разработка энергетических характеристик турбоагрегатов</t>
  </si>
  <si>
    <t>Прейскурант ОРГРЭС, 1992 г, том 7, раздел 23.2.01, группа оборудования 2</t>
  </si>
  <si>
    <t>Подбор и изучение результатов испытаний или других исходных данных по турбоагрегату для расчета энергетических характеристик</t>
  </si>
  <si>
    <t xml:space="preserve">23.2.01.07. </t>
  </si>
  <si>
    <t>т/а</t>
  </si>
  <si>
    <t>Расчет и построение характеристик турбоагрегата.</t>
  </si>
  <si>
    <t xml:space="preserve">23.2.01.10. </t>
  </si>
  <si>
    <t>Сопоставление нормативных показателей турбоагрегата с фактически достигнутыми, анализ результатов сопоставления. Уточнение характеристик турбоагрегата.</t>
  </si>
  <si>
    <t>23.2.01.11.</t>
  </si>
  <si>
    <t>Расчет и построение графиков поправок к основным показателям нормативных характеристик на отклонение условий работы и внешних факторов от принятых в характеристиках.</t>
  </si>
  <si>
    <t>23.2.01.12.</t>
  </si>
  <si>
    <t>Составление отчета, оформление материалов.</t>
  </si>
  <si>
    <t>23.2.01.13.</t>
  </si>
  <si>
    <t xml:space="preserve">Итого по пункту 2: </t>
  </si>
  <si>
    <r>
      <t>Пункт по турбоагрегату определяются с учетом коэф-тов: К</t>
    </r>
    <r>
      <rPr>
        <vertAlign val="subscript"/>
        <sz val="11"/>
        <rFont val="Times New Roman Cyr"/>
        <charset val="204"/>
      </rPr>
      <t>пр</t>
    </r>
    <r>
      <rPr>
        <sz val="11"/>
        <rFont val="Times New Roman Cyr"/>
        <family val="1"/>
        <charset val="204"/>
      </rPr>
      <t>= 0,15-для второго и каждого последующего значения давления пара в регулируемом отборе  по формуле: (С</t>
    </r>
    <r>
      <rPr>
        <vertAlign val="subscript"/>
        <sz val="11"/>
        <rFont val="Times New Roman Cyr"/>
        <charset val="204"/>
      </rPr>
      <t>пр</t>
    </r>
    <r>
      <rPr>
        <sz val="11"/>
        <rFont val="Times New Roman Cyr"/>
        <family val="1"/>
        <charset val="204"/>
      </rPr>
      <t xml:space="preserve"> + С</t>
    </r>
    <r>
      <rPr>
        <vertAlign val="subscript"/>
        <sz val="11"/>
        <rFont val="Times New Roman Cyr"/>
        <charset val="204"/>
      </rPr>
      <t>пр</t>
    </r>
    <r>
      <rPr>
        <sz val="11"/>
        <rFont val="Times New Roman Cyr"/>
        <family val="1"/>
        <charset val="204"/>
      </rPr>
      <t xml:space="preserve"> х (0,15 х n</t>
    </r>
    <r>
      <rPr>
        <vertAlign val="subscript"/>
        <sz val="11"/>
        <rFont val="Times New Roman Cyr"/>
        <charset val="204"/>
      </rPr>
      <t>ф</t>
    </r>
    <r>
      <rPr>
        <sz val="11"/>
        <rFont val="Times New Roman Cyr"/>
        <family val="1"/>
        <charset val="204"/>
      </rPr>
      <t>)), где n</t>
    </r>
    <r>
      <rPr>
        <vertAlign val="subscript"/>
        <sz val="11"/>
        <rFont val="Times New Roman Cyr"/>
        <charset val="204"/>
      </rPr>
      <t>ф</t>
    </r>
    <r>
      <rPr>
        <sz val="11"/>
        <rFont val="Times New Roman Cyr"/>
        <family val="1"/>
        <charset val="204"/>
      </rPr>
      <t xml:space="preserve">=5          </t>
    </r>
  </si>
  <si>
    <t xml:space="preserve">Итого по прейскуранту для турбоагрегата: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</si>
</sst>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р_._-;\-* #,##0_р_._-;_-* &quot;-&quot;_р_._-;_-@_-"/>
    <numFmt numFmtId="43" formatCode="_-* #,##0.00_р_._-;\-* #,##0.00_р_._-;_-* &quot;-&quot;??_р_._-;_-@_-"/>
    <numFmt numFmtId="164" formatCode="0_)"/>
    <numFmt numFmtId="165" formatCode="0.0_)"/>
    <numFmt numFmtId="166" formatCode="0.0"/>
    <numFmt numFmtId="167" formatCode="0.00_)"/>
    <numFmt numFmtId="168" formatCode="0;[Red]0"/>
    <numFmt numFmtId="169" formatCode="0.00;[Red]0.00"/>
    <numFmt numFmtId="170" formatCode="#,##0.0"/>
    <numFmt numFmtId="171" formatCode="#,##0.00_р_."/>
    <numFmt numFmtId="172" formatCode="#,##0.000"/>
    <numFmt numFmtId="173" formatCode="0.00_ ;\-0.00\ "/>
    <numFmt numFmtId="174" formatCode="#,##0.0_ ;\-#,##0.0\ "/>
    <numFmt numFmtId="175" formatCode="#,##0.00&quot; руб.&quot;"/>
  </numFmts>
  <fonts count="69" x14ac:knownFonts="1">
    <font>
      <sz val="11"/>
      <color theme="1"/>
      <name val="Calibri"/>
      <family val="2"/>
      <charset val="204"/>
      <scheme val="minor"/>
    </font>
    <font>
      <sz val="10"/>
      <name val="Arial Cyr"/>
      <charset val="204"/>
    </font>
    <font>
      <sz val="10"/>
      <name val="Courier"/>
      <family val="1"/>
      <charset val="204"/>
    </font>
    <font>
      <b/>
      <sz val="11"/>
      <name val="Times New Roman"/>
      <family val="1"/>
      <charset val="204"/>
    </font>
    <font>
      <b/>
      <sz val="11"/>
      <name val="Times New Roman Cyr"/>
      <family val="1"/>
      <charset val="204"/>
    </font>
    <font>
      <b/>
      <sz val="11"/>
      <name val="Times New Roman Cyr"/>
      <charset val="204"/>
    </font>
    <font>
      <sz val="11"/>
      <name val="Times New Roman Cyr"/>
      <family val="1"/>
      <charset val="204"/>
    </font>
    <font>
      <sz val="10"/>
      <name val="Times New Roman Cyr"/>
      <family val="1"/>
      <charset val="204"/>
    </font>
    <font>
      <sz val="11"/>
      <color theme="1"/>
      <name val="Times New Roman"/>
      <family val="2"/>
      <charset val="204"/>
    </font>
    <font>
      <vertAlign val="subscript"/>
      <sz val="11"/>
      <name val="Times New Roman Cyr"/>
      <charset val="204"/>
    </font>
    <font>
      <b/>
      <sz val="12"/>
      <name val="Times New Roman Cyr"/>
      <family val="1"/>
      <charset val="204"/>
    </font>
    <font>
      <b/>
      <sz val="14"/>
      <name val="Times New Roman Cyr"/>
      <family val="1"/>
      <charset val="204"/>
    </font>
    <font>
      <sz val="12"/>
      <name val="Times New Roman Cyr"/>
      <family val="1"/>
      <charset val="204"/>
    </font>
    <font>
      <sz val="12"/>
      <color rgb="FFFF0000"/>
      <name val="Times New Roman Cyr"/>
      <family val="1"/>
      <charset val="204"/>
    </font>
    <font>
      <sz val="11"/>
      <name val="Times New Roman Cyr"/>
      <charset val="204"/>
    </font>
    <font>
      <b/>
      <sz val="10"/>
      <name val="Times New Roman Cyr"/>
      <charset val="204"/>
    </font>
    <font>
      <i/>
      <sz val="10"/>
      <name val="Times New Roman Cyr"/>
      <charset val="204"/>
    </font>
    <font>
      <sz val="12"/>
      <name val="Times New Roman Cyr"/>
      <charset val="204"/>
    </font>
    <font>
      <b/>
      <sz val="10"/>
      <name val="Courier"/>
      <family val="1"/>
      <charset val="204"/>
    </font>
    <font>
      <sz val="12"/>
      <name val="Times New Roman"/>
      <family val="1"/>
      <charset val="204"/>
    </font>
    <font>
      <sz val="10"/>
      <name val="Times New Roman Cyr"/>
      <charset val="204"/>
    </font>
    <font>
      <sz val="11"/>
      <name val="Times New Roman"/>
      <family val="1"/>
      <charset val="204"/>
    </font>
    <font>
      <sz val="10"/>
      <name val="Times New Roman"/>
      <family val="1"/>
      <charset val="204"/>
    </font>
    <font>
      <b/>
      <sz val="12"/>
      <color rgb="FFFF0000"/>
      <name val="Times New Roman"/>
      <family val="1"/>
      <charset val="204"/>
    </font>
    <font>
      <sz val="11"/>
      <color theme="1"/>
      <name val="Calibri"/>
      <family val="2"/>
      <scheme val="minor"/>
    </font>
    <font>
      <b/>
      <i/>
      <sz val="10"/>
      <name val="Times New Roman Cyr"/>
      <charset val="204"/>
    </font>
    <font>
      <b/>
      <i/>
      <sz val="11"/>
      <name val="Times New Roman"/>
      <family val="1"/>
      <charset val="204"/>
    </font>
    <font>
      <b/>
      <sz val="12"/>
      <name val="Times New Roman Cyr"/>
      <charset val="204"/>
    </font>
    <font>
      <b/>
      <sz val="12"/>
      <color rgb="FFFF0000"/>
      <name val="Times New Roman Cyr"/>
      <charset val="204"/>
    </font>
    <font>
      <sz val="12"/>
      <color indexed="10"/>
      <name val="Times New Roman Cyr"/>
      <family val="1"/>
      <charset val="204"/>
    </font>
    <font>
      <b/>
      <sz val="12"/>
      <name val="Times New Roman"/>
      <family val="1"/>
    </font>
    <font>
      <sz val="10"/>
      <name val="Times New Roman"/>
      <family val="1"/>
    </font>
    <font>
      <sz val="11"/>
      <name val="Arial Cyr"/>
      <charset val="204"/>
    </font>
    <font>
      <sz val="11"/>
      <name val="Times New Roman"/>
      <family val="1"/>
    </font>
    <font>
      <b/>
      <sz val="14"/>
      <color rgb="FFFF0000"/>
      <name val="Times New Roman"/>
      <family val="1"/>
    </font>
    <font>
      <sz val="9"/>
      <name val="Times New Roman"/>
      <family val="1"/>
      <charset val="204"/>
    </font>
    <font>
      <sz val="12"/>
      <name val="Arial Cyr"/>
      <charset val="204"/>
    </font>
    <font>
      <b/>
      <sz val="10"/>
      <name val="Arial Cyr"/>
      <charset val="204"/>
    </font>
    <font>
      <sz val="11"/>
      <color theme="1"/>
      <name val="Calibri"/>
      <family val="2"/>
      <charset val="204"/>
      <scheme val="minor"/>
    </font>
    <font>
      <b/>
      <sz val="12"/>
      <name val="Times New Roman"/>
      <family val="1"/>
      <charset val="204"/>
    </font>
    <font>
      <b/>
      <sz val="10"/>
      <name val="Times New Roman"/>
      <family val="1"/>
      <charset val="204"/>
    </font>
    <font>
      <sz val="12"/>
      <color theme="1"/>
      <name val="Times New Roman"/>
      <family val="1"/>
      <charset val="204"/>
    </font>
    <font>
      <b/>
      <sz val="11"/>
      <name val="Times New Roman"/>
      <family val="1"/>
    </font>
    <font>
      <b/>
      <sz val="10"/>
      <name val="Times New Roman Cyr"/>
      <family val="1"/>
      <charset val="204"/>
    </font>
    <font>
      <b/>
      <sz val="10"/>
      <name val="Times New Roman"/>
      <family val="1"/>
    </font>
    <font>
      <sz val="9"/>
      <name val="Times New Roman"/>
      <family val="1"/>
    </font>
    <font>
      <sz val="10"/>
      <name val="Arial Cyr"/>
      <family val="2"/>
      <charset val="204"/>
    </font>
    <font>
      <sz val="8"/>
      <name val="Arial Narrow"/>
      <family val="2"/>
      <charset val="204"/>
    </font>
    <font>
      <sz val="8"/>
      <name val="Arial"/>
      <family val="2"/>
      <charset val="204"/>
    </font>
    <font>
      <sz val="9"/>
      <name val="Arial Cyr"/>
      <family val="2"/>
      <charset val="204"/>
    </font>
    <font>
      <b/>
      <u/>
      <sz val="10"/>
      <name val="Arial Cyr"/>
      <charset val="204"/>
    </font>
    <font>
      <sz val="9"/>
      <name val="Arial Cyr"/>
      <charset val="204"/>
    </font>
    <font>
      <sz val="10"/>
      <name val="Arial Narrow"/>
      <family val="2"/>
      <charset val="204"/>
    </font>
    <font>
      <sz val="8"/>
      <name val="Arial Cyr"/>
      <family val="2"/>
      <charset val="204"/>
    </font>
    <font>
      <sz val="11"/>
      <name val="Arial Narrow"/>
      <family val="2"/>
      <charset val="204"/>
    </font>
    <font>
      <b/>
      <sz val="11"/>
      <name val="Arial Narrow"/>
      <family val="2"/>
      <charset val="204"/>
    </font>
    <font>
      <b/>
      <sz val="9"/>
      <name val="Arial Cyr"/>
      <family val="2"/>
      <charset val="204"/>
    </font>
    <font>
      <b/>
      <sz val="9"/>
      <name val="Arial Cyr"/>
      <charset val="204"/>
    </font>
    <font>
      <sz val="11"/>
      <name val="Arial"/>
      <family val="2"/>
      <charset val="204"/>
    </font>
    <font>
      <b/>
      <sz val="10"/>
      <name val="Arial"/>
      <family val="2"/>
      <charset val="204"/>
    </font>
    <font>
      <sz val="10"/>
      <name val="Arial"/>
      <family val="2"/>
      <charset val="204"/>
    </font>
    <font>
      <sz val="9"/>
      <name val="Arial"/>
      <family val="2"/>
      <charset val="204"/>
    </font>
    <font>
      <sz val="8"/>
      <name val="Arial Cyr"/>
      <charset val="204"/>
    </font>
    <font>
      <sz val="11"/>
      <color indexed="10"/>
      <name val="Times New Roman Cyr"/>
      <family val="1"/>
      <charset val="204"/>
    </font>
    <font>
      <b/>
      <sz val="9"/>
      <name val="Times New Roman Cyr"/>
      <charset val="204"/>
    </font>
    <font>
      <sz val="10"/>
      <name val="Courier"/>
      <family val="3"/>
    </font>
    <font>
      <sz val="9"/>
      <name val="Times New Roman Cyr"/>
      <family val="1"/>
      <charset val="204"/>
    </font>
    <font>
      <sz val="12"/>
      <name val="Times New Roman"/>
      <family val="1"/>
    </font>
    <font>
      <b/>
      <u/>
      <sz val="11"/>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indexed="41"/>
        <bgColor indexed="64"/>
      </patternFill>
    </fill>
  </fills>
  <borders count="7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s>
  <cellStyleXfs count="16">
    <xf numFmtId="0" fontId="0" fillId="0" borderId="0"/>
    <xf numFmtId="0" fontId="1" fillId="0" borderId="0"/>
    <xf numFmtId="0" fontId="2" fillId="0" borderId="0"/>
    <xf numFmtId="9" fontId="1" fillId="0" borderId="0" applyFont="0" applyFill="0" applyBorder="0" applyAlignment="0" applyProtection="0"/>
    <xf numFmtId="0" fontId="1" fillId="0" borderId="0"/>
    <xf numFmtId="0" fontId="8" fillId="0" borderId="0"/>
    <xf numFmtId="0" fontId="24" fillId="0" borderId="0"/>
    <xf numFmtId="0" fontId="21" fillId="0" borderId="0"/>
    <xf numFmtId="0" fontId="38" fillId="0" borderId="0"/>
    <xf numFmtId="0" fontId="1" fillId="0" borderId="0"/>
    <xf numFmtId="41" fontId="38" fillId="0" borderId="0" applyFont="0" applyFill="0" applyBorder="0" applyAlignment="0" applyProtection="0"/>
    <xf numFmtId="9" fontId="38" fillId="0" borderId="0" applyFont="0" applyFill="0" applyBorder="0" applyAlignment="0" applyProtection="0"/>
    <xf numFmtId="0" fontId="1" fillId="0" borderId="0"/>
    <xf numFmtId="41" fontId="51" fillId="0" borderId="0" applyFont="0" applyFill="0" applyBorder="0" applyAlignment="0" applyProtection="0"/>
    <xf numFmtId="0" fontId="51" fillId="0" borderId="0"/>
    <xf numFmtId="43" fontId="51" fillId="0" borderId="0" applyFont="0" applyFill="0" applyBorder="0" applyAlignment="0" applyProtection="0"/>
  </cellStyleXfs>
  <cellXfs count="1530">
    <xf numFmtId="0" fontId="0" fillId="0" borderId="0" xfId="0"/>
    <xf numFmtId="0" fontId="10" fillId="0" borderId="0" xfId="2" quotePrefix="1" applyFont="1" applyAlignment="1">
      <alignment vertical="center"/>
    </xf>
    <xf numFmtId="0" fontId="11" fillId="0" borderId="0" xfId="2" quotePrefix="1" applyFont="1" applyAlignment="1">
      <alignment vertical="center"/>
    </xf>
    <xf numFmtId="0" fontId="12" fillId="0" borderId="0" xfId="2" applyFont="1" applyAlignment="1">
      <alignment vertical="center"/>
    </xf>
    <xf numFmtId="0" fontId="13" fillId="0" borderId="0" xfId="2" applyFont="1" applyAlignment="1">
      <alignment vertical="center"/>
    </xf>
    <xf numFmtId="0" fontId="3" fillId="0" borderId="1" xfId="2" applyFont="1" applyBorder="1" applyAlignment="1">
      <alignment horizontal="center" vertical="center" wrapText="1"/>
    </xf>
    <xf numFmtId="0" fontId="3"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6" fillId="0" borderId="5" xfId="2" applyFont="1" applyBorder="1" applyAlignment="1">
      <alignment horizontal="center" vertical="center" wrapText="1"/>
    </xf>
    <xf numFmtId="0" fontId="3" fillId="0" borderId="5" xfId="1" applyFont="1" applyBorder="1" applyAlignment="1">
      <alignment vertical="center"/>
    </xf>
    <xf numFmtId="0" fontId="6" fillId="0" borderId="5" xfId="2" applyFont="1" applyBorder="1" applyAlignment="1">
      <alignment horizontal="center" vertical="center" wrapText="1"/>
    </xf>
    <xf numFmtId="0" fontId="6" fillId="0" borderId="8" xfId="2" applyFont="1" applyBorder="1" applyAlignment="1">
      <alignment vertical="center" wrapText="1"/>
    </xf>
    <xf numFmtId="0" fontId="6" fillId="0" borderId="10" xfId="2" applyFont="1" applyBorder="1" applyAlignment="1">
      <alignment vertical="center" wrapText="1"/>
    </xf>
    <xf numFmtId="0" fontId="6" fillId="0" borderId="11" xfId="2" applyFont="1" applyBorder="1" applyAlignment="1">
      <alignment vertical="center" wrapText="1"/>
    </xf>
    <xf numFmtId="165" fontId="6" fillId="0" borderId="1" xfId="2" applyNumberFormat="1" applyFont="1" applyBorder="1" applyAlignment="1" applyProtection="1">
      <alignment horizontal="center" vertical="center"/>
      <protection locked="0"/>
    </xf>
    <xf numFmtId="49" fontId="6" fillId="0" borderId="5" xfId="2" applyNumberFormat="1" applyFont="1" applyBorder="1" applyAlignment="1">
      <alignment horizontal="center" vertical="center" wrapText="1"/>
    </xf>
    <xf numFmtId="0" fontId="6" fillId="0" borderId="9" xfId="2" applyFont="1" applyBorder="1" applyAlignment="1">
      <alignment vertical="center" wrapText="1"/>
    </xf>
    <xf numFmtId="0" fontId="6" fillId="0" borderId="4" xfId="2" applyFont="1" applyBorder="1" applyAlignment="1">
      <alignment vertical="center" wrapText="1"/>
    </xf>
    <xf numFmtId="0" fontId="6" fillId="0" borderId="4" xfId="2" applyFont="1" applyBorder="1" applyAlignment="1">
      <alignment horizontal="center" vertical="center" wrapText="1"/>
    </xf>
    <xf numFmtId="4" fontId="6" fillId="0" borderId="5" xfId="2" applyNumberFormat="1" applyFont="1" applyFill="1" applyBorder="1" applyAlignment="1" applyProtection="1">
      <alignment horizontal="center" vertical="center"/>
      <protection locked="0"/>
    </xf>
    <xf numFmtId="4" fontId="6" fillId="0" borderId="4" xfId="2" applyNumberFormat="1" applyFont="1" applyBorder="1" applyAlignment="1" applyProtection="1">
      <alignment horizontal="right" vertical="center"/>
      <protection locked="0"/>
    </xf>
    <xf numFmtId="0" fontId="6" fillId="0" borderId="2" xfId="2" applyFont="1" applyBorder="1" applyAlignment="1">
      <alignment vertical="center" wrapText="1"/>
    </xf>
    <xf numFmtId="0" fontId="6" fillId="0" borderId="5" xfId="2" applyFont="1" applyBorder="1" applyAlignment="1">
      <alignment vertical="center" wrapText="1"/>
    </xf>
    <xf numFmtId="166" fontId="6" fillId="0" borderId="5" xfId="2" quotePrefix="1" applyNumberFormat="1" applyFont="1" applyBorder="1" applyAlignment="1">
      <alignment horizontal="center" vertical="center" wrapText="1"/>
    </xf>
    <xf numFmtId="0" fontId="14" fillId="0" borderId="2" xfId="2" applyFont="1" applyBorder="1" applyAlignment="1">
      <alignment vertical="center"/>
    </xf>
    <xf numFmtId="0" fontId="14" fillId="0" borderId="5" xfId="2" applyFont="1" applyBorder="1" applyAlignment="1">
      <alignment vertical="center"/>
    </xf>
    <xf numFmtId="0" fontId="2" fillId="0" borderId="2" xfId="2" applyBorder="1" applyAlignment="1">
      <alignment vertical="center"/>
    </xf>
    <xf numFmtId="0" fontId="6" fillId="0" borderId="2" xfId="2" applyFont="1" applyBorder="1" applyAlignment="1">
      <alignment horizontal="center" vertical="center"/>
    </xf>
    <xf numFmtId="4" fontId="6" fillId="0" borderId="5" xfId="2" applyNumberFormat="1" applyFont="1" applyBorder="1" applyAlignment="1" applyProtection="1">
      <alignment horizontal="right" vertical="center"/>
      <protection locked="0"/>
    </xf>
    <xf numFmtId="0" fontId="6" fillId="0" borderId="5" xfId="2" applyFont="1" applyBorder="1" applyAlignment="1">
      <alignment horizontal="center" vertical="center"/>
    </xf>
    <xf numFmtId="164" fontId="6" fillId="0" borderId="5" xfId="2" applyNumberFormat="1" applyFont="1" applyBorder="1" applyAlignment="1" applyProtection="1">
      <alignment horizontal="center" vertical="center"/>
      <protection locked="0"/>
    </xf>
    <xf numFmtId="4" fontId="14" fillId="0" borderId="5" xfId="2" applyNumberFormat="1" applyFont="1" applyBorder="1" applyAlignment="1" applyProtection="1">
      <alignment horizontal="right" vertical="center"/>
      <protection locked="0"/>
    </xf>
    <xf numFmtId="0" fontId="6" fillId="0" borderId="5" xfId="2" applyFont="1" applyBorder="1" applyAlignment="1">
      <alignment vertical="center"/>
    </xf>
    <xf numFmtId="0" fontId="6" fillId="0" borderId="5" xfId="2" applyFont="1" applyBorder="1" applyAlignment="1">
      <alignment horizontal="left" vertical="center"/>
    </xf>
    <xf numFmtId="4" fontId="6" fillId="0" borderId="5" xfId="2" applyNumberFormat="1" applyFont="1" applyBorder="1" applyAlignment="1">
      <alignment horizontal="right" vertical="center"/>
    </xf>
    <xf numFmtId="0" fontId="4" fillId="0" borderId="5" xfId="2" applyFont="1" applyBorder="1" applyAlignment="1" applyProtection="1">
      <alignment horizontal="left" vertical="center"/>
      <protection locked="0"/>
    </xf>
    <xf numFmtId="0" fontId="6" fillId="0" borderId="6" xfId="2" applyFont="1" applyBorder="1" applyAlignment="1">
      <alignment horizontal="left" vertical="center" wrapText="1"/>
    </xf>
    <xf numFmtId="165" fontId="5" fillId="0" borderId="5" xfId="2" applyNumberFormat="1" applyFont="1" applyBorder="1" applyAlignment="1" applyProtection="1">
      <alignment horizontal="center" vertical="center"/>
    </xf>
    <xf numFmtId="164" fontId="5" fillId="0" borderId="2" xfId="2" applyNumberFormat="1" applyFont="1" applyBorder="1" applyAlignment="1" applyProtection="1">
      <alignment vertical="center"/>
    </xf>
    <xf numFmtId="164" fontId="5" fillId="0" borderId="5" xfId="2" applyNumberFormat="1" applyFont="1" applyBorder="1" applyAlignment="1" applyProtection="1">
      <alignment vertical="center"/>
    </xf>
    <xf numFmtId="165" fontId="14" fillId="0" borderId="5" xfId="2" applyNumberFormat="1" applyFont="1" applyBorder="1" applyAlignment="1" applyProtection="1">
      <alignment horizontal="center" vertical="center"/>
    </xf>
    <xf numFmtId="4" fontId="14" fillId="0" borderId="5" xfId="2" applyNumberFormat="1" applyFont="1" applyBorder="1" applyAlignment="1" applyProtection="1">
      <alignment horizontal="right" vertical="center"/>
    </xf>
    <xf numFmtId="164" fontId="4" fillId="0" borderId="2" xfId="2" applyNumberFormat="1" applyFont="1" applyBorder="1" applyAlignment="1" applyProtection="1">
      <alignment vertical="center"/>
    </xf>
    <xf numFmtId="164" fontId="4" fillId="0" borderId="5" xfId="2" applyNumberFormat="1" applyFont="1" applyBorder="1" applyAlignment="1" applyProtection="1">
      <alignment vertical="center"/>
    </xf>
    <xf numFmtId="0" fontId="4" fillId="0" borderId="2" xfId="2" applyFont="1" applyBorder="1" applyAlignment="1">
      <alignment horizontal="center" vertical="center"/>
    </xf>
    <xf numFmtId="4" fontId="4" fillId="0" borderId="5" xfId="2" applyNumberFormat="1" applyFont="1" applyBorder="1" applyAlignment="1" applyProtection="1">
      <alignment horizontal="right" vertical="center"/>
    </xf>
    <xf numFmtId="0" fontId="6" fillId="0" borderId="0" xfId="2" applyFont="1" applyBorder="1" applyAlignment="1">
      <alignment vertical="center"/>
    </xf>
    <xf numFmtId="164" fontId="4" fillId="0" borderId="0" xfId="2" applyNumberFormat="1" applyFont="1" applyBorder="1" applyAlignment="1" applyProtection="1">
      <alignment horizontal="left" vertical="center"/>
    </xf>
    <xf numFmtId="0" fontId="18" fillId="0" borderId="0" xfId="2" applyFont="1" applyBorder="1" applyAlignment="1">
      <alignment vertical="center"/>
    </xf>
    <xf numFmtId="165" fontId="4" fillId="0" borderId="0" xfId="2" applyNumberFormat="1" applyFont="1" applyBorder="1" applyAlignment="1" applyProtection="1">
      <alignment horizontal="center" vertical="center"/>
    </xf>
    <xf numFmtId="0" fontId="19" fillId="0" borderId="0" xfId="2" applyFont="1" applyAlignment="1"/>
    <xf numFmtId="0" fontId="6" fillId="0" borderId="0" xfId="2" applyFont="1" applyAlignment="1"/>
    <xf numFmtId="0" fontId="7" fillId="0" borderId="0" xfId="2" applyFont="1" applyAlignment="1">
      <alignment vertical="center"/>
    </xf>
    <xf numFmtId="164" fontId="6" fillId="0" borderId="0" xfId="2" applyNumberFormat="1" applyFont="1" applyBorder="1" applyAlignment="1" applyProtection="1">
      <alignment horizontal="center" vertical="center"/>
      <protection locked="0"/>
    </xf>
    <xf numFmtId="164" fontId="6" fillId="0" borderId="0" xfId="2" applyNumberFormat="1" applyFont="1" applyBorder="1" applyAlignment="1" applyProtection="1">
      <alignment horizontal="left" vertical="center"/>
      <protection locked="0"/>
    </xf>
    <xf numFmtId="0" fontId="6" fillId="0" borderId="5" xfId="0" applyFont="1" applyBorder="1" applyAlignment="1">
      <alignment vertical="center"/>
    </xf>
    <xf numFmtId="0" fontId="6" fillId="0" borderId="5" xfId="0" applyFont="1" applyBorder="1" applyAlignment="1">
      <alignment horizontal="center" vertical="center"/>
    </xf>
    <xf numFmtId="164" fontId="6" fillId="0" borderId="5" xfId="0" applyNumberFormat="1" applyFont="1" applyBorder="1" applyAlignment="1" applyProtection="1">
      <alignment horizontal="center" vertical="center"/>
      <protection locked="0"/>
    </xf>
    <xf numFmtId="4" fontId="14" fillId="0" borderId="5" xfId="0" applyNumberFormat="1" applyFont="1" applyBorder="1" applyAlignment="1" applyProtection="1">
      <alignment horizontal="right" vertical="center"/>
      <protection locked="0"/>
    </xf>
    <xf numFmtId="49" fontId="6" fillId="0" borderId="5" xfId="0" applyNumberFormat="1" applyFont="1" applyBorder="1" applyAlignment="1">
      <alignment horizontal="center" vertical="center" wrapText="1"/>
    </xf>
    <xf numFmtId="0" fontId="6" fillId="0" borderId="2" xfId="0" applyFont="1" applyBorder="1" applyAlignment="1">
      <alignment vertical="center" wrapText="1"/>
    </xf>
    <xf numFmtId="0" fontId="6" fillId="0" borderId="5" xfId="0" applyFont="1" applyBorder="1" applyAlignment="1">
      <alignment horizontal="center" vertical="center" wrapText="1"/>
    </xf>
    <xf numFmtId="4" fontId="6" fillId="0" borderId="5" xfId="0" applyNumberFormat="1" applyFont="1" applyBorder="1" applyAlignment="1" applyProtection="1">
      <alignment horizontal="center" vertical="center"/>
      <protection locked="0"/>
    </xf>
    <xf numFmtId="4" fontId="6" fillId="0" borderId="5" xfId="0" applyNumberFormat="1" applyFont="1" applyBorder="1" applyAlignment="1" applyProtection="1">
      <alignment horizontal="right" vertical="center"/>
      <protection locked="0"/>
    </xf>
    <xf numFmtId="4" fontId="6" fillId="0" borderId="5" xfId="0" applyNumberFormat="1" applyFont="1" applyFill="1" applyBorder="1" applyAlignment="1" applyProtection="1">
      <alignment horizontal="right" vertical="center"/>
      <protection locked="0"/>
    </xf>
    <xf numFmtId="0" fontId="12" fillId="0" borderId="0" xfId="2" applyFont="1" applyFill="1" applyAlignment="1">
      <alignment vertical="center"/>
    </xf>
    <xf numFmtId="0" fontId="11" fillId="0" borderId="0" xfId="2" applyFont="1" applyAlignment="1">
      <alignment vertical="center"/>
    </xf>
    <xf numFmtId="0" fontId="15" fillId="0" borderId="5" xfId="2" applyFont="1" applyFill="1" applyBorder="1" applyAlignment="1">
      <alignment horizontal="center" vertical="center" wrapText="1"/>
    </xf>
    <xf numFmtId="0" fontId="7" fillId="0" borderId="0" xfId="2" applyFont="1" applyBorder="1" applyAlignment="1">
      <alignment vertical="center" wrapText="1"/>
    </xf>
    <xf numFmtId="4" fontId="6" fillId="0" borderId="4" xfId="2" applyNumberFormat="1" applyFont="1" applyFill="1" applyBorder="1" applyAlignment="1" applyProtection="1">
      <alignment horizontal="center" vertical="center"/>
      <protection locked="0"/>
    </xf>
    <xf numFmtId="0" fontId="6" fillId="0" borderId="2" xfId="2" applyFont="1" applyFill="1" applyBorder="1" applyAlignment="1">
      <alignment horizontal="center" vertical="center"/>
    </xf>
    <xf numFmtId="3" fontId="6" fillId="0" borderId="5" xfId="2" applyNumberFormat="1" applyFont="1" applyFill="1" applyBorder="1" applyAlignment="1" applyProtection="1">
      <alignment horizontal="center" vertical="center"/>
      <protection locked="0"/>
    </xf>
    <xf numFmtId="164" fontId="6" fillId="0" borderId="5" xfId="2" applyNumberFormat="1" applyFont="1" applyFill="1" applyBorder="1" applyAlignment="1" applyProtection="1">
      <alignment horizontal="center" vertical="center"/>
      <protection locked="0"/>
    </xf>
    <xf numFmtId="0" fontId="4" fillId="0" borderId="2" xfId="2" applyFont="1" applyFill="1" applyBorder="1" applyAlignment="1">
      <alignment horizontal="center" vertical="center"/>
    </xf>
    <xf numFmtId="0" fontId="18" fillId="0" borderId="0" xfId="2" applyFont="1" applyFill="1" applyBorder="1" applyAlignment="1">
      <alignment vertical="center"/>
    </xf>
    <xf numFmtId="164" fontId="6" fillId="0" borderId="0" xfId="2" applyNumberFormat="1" applyFont="1" applyFill="1" applyBorder="1" applyAlignment="1" applyProtection="1">
      <alignment horizontal="center" vertical="center"/>
      <protection locked="0"/>
    </xf>
    <xf numFmtId="0" fontId="10" fillId="0" borderId="0" xfId="2" applyFont="1" applyAlignment="1">
      <alignment vertical="center"/>
    </xf>
    <xf numFmtId="3" fontId="14" fillId="0" borderId="5" xfId="2" applyNumberFormat="1" applyFont="1" applyBorder="1" applyAlignment="1" applyProtection="1">
      <alignment horizontal="center" vertical="center"/>
      <protection locked="0"/>
    </xf>
    <xf numFmtId="3" fontId="6" fillId="0" borderId="5" xfId="2" applyNumberFormat="1" applyFont="1" applyBorder="1" applyAlignment="1" applyProtection="1">
      <alignment horizontal="center" vertical="center"/>
      <protection locked="0"/>
    </xf>
    <xf numFmtId="3" fontId="6" fillId="0" borderId="4" xfId="0" applyNumberFormat="1"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protection locked="0"/>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6" fillId="0" borderId="0" xfId="2" applyFont="1" applyAlignment="1">
      <alignment vertical="center" wrapText="1"/>
    </xf>
    <xf numFmtId="0" fontId="5" fillId="0" borderId="5" xfId="2" applyFont="1" applyBorder="1" applyAlignment="1">
      <alignment vertical="center" wrapText="1"/>
    </xf>
    <xf numFmtId="0" fontId="7" fillId="0" borderId="5" xfId="2" applyFont="1" applyBorder="1" applyAlignment="1">
      <alignment vertical="center" wrapText="1"/>
    </xf>
    <xf numFmtId="0" fontId="20" fillId="0" borderId="4" xfId="2" applyFont="1" applyFill="1" applyBorder="1" applyAlignment="1">
      <alignment horizontal="center" vertical="center" wrapText="1"/>
    </xf>
    <xf numFmtId="0" fontId="5" fillId="0" borderId="2" xfId="2" applyFont="1" applyBorder="1" applyAlignment="1">
      <alignment vertical="center" wrapText="1"/>
    </xf>
    <xf numFmtId="49" fontId="6" fillId="0" borderId="5" xfId="2" applyNumberFormat="1" applyFont="1" applyFill="1" applyBorder="1" applyAlignment="1">
      <alignment horizontal="center" vertical="center" wrapText="1"/>
    </xf>
    <xf numFmtId="0" fontId="6" fillId="0" borderId="2" xfId="2" applyFont="1" applyBorder="1" applyAlignment="1">
      <alignment horizontal="center" vertical="center" wrapText="1"/>
    </xf>
    <xf numFmtId="0" fontId="3" fillId="0" borderId="2" xfId="2" applyFont="1" applyBorder="1" applyAlignment="1">
      <alignment vertical="center" wrapText="1"/>
    </xf>
    <xf numFmtId="0" fontId="21" fillId="0" borderId="5" xfId="2" applyFont="1" applyBorder="1" applyAlignment="1">
      <alignment vertical="top" wrapText="1"/>
    </xf>
    <xf numFmtId="0" fontId="19" fillId="0" borderId="5" xfId="2" applyFont="1" applyBorder="1" applyAlignment="1">
      <alignment horizontal="center" vertical="center"/>
    </xf>
    <xf numFmtId="1" fontId="6" fillId="0" borderId="5" xfId="2" applyNumberFormat="1" applyFont="1" applyBorder="1" applyAlignment="1" applyProtection="1">
      <alignment horizontal="center" vertical="center"/>
    </xf>
    <xf numFmtId="0" fontId="21" fillId="2" borderId="5" xfId="2" applyFont="1" applyFill="1" applyBorder="1" applyAlignment="1">
      <alignment vertical="center" wrapText="1"/>
    </xf>
    <xf numFmtId="0" fontId="21" fillId="0" borderId="5" xfId="2" applyFont="1" applyBorder="1" applyAlignment="1">
      <alignment wrapText="1"/>
    </xf>
    <xf numFmtId="0" fontId="21" fillId="0" borderId="5" xfId="2" applyFont="1" applyBorder="1" applyAlignment="1">
      <alignment vertical="center"/>
    </xf>
    <xf numFmtId="0" fontId="6" fillId="0" borderId="5" xfId="2" applyFont="1" applyFill="1" applyBorder="1" applyAlignment="1">
      <alignment vertical="center"/>
    </xf>
    <xf numFmtId="164" fontId="14" fillId="0" borderId="2" xfId="2" applyNumberFormat="1" applyFont="1" applyBorder="1" applyAlignment="1" applyProtection="1">
      <alignment vertical="center"/>
    </xf>
    <xf numFmtId="0" fontId="6" fillId="0" borderId="0" xfId="2" applyFont="1" applyFill="1" applyBorder="1" applyAlignment="1">
      <alignment vertical="center"/>
    </xf>
    <xf numFmtId="0" fontId="7" fillId="0" borderId="0" xfId="2" applyFont="1" applyFill="1" applyAlignment="1">
      <alignment vertical="center"/>
    </xf>
    <xf numFmtId="0" fontId="6" fillId="0" borderId="6" xfId="2" applyFont="1" applyBorder="1" applyAlignment="1">
      <alignment vertical="center" wrapText="1"/>
    </xf>
    <xf numFmtId="0" fontId="6" fillId="0" borderId="3" xfId="2" applyFont="1" applyBorder="1" applyAlignment="1">
      <alignment vertical="center" wrapText="1"/>
    </xf>
    <xf numFmtId="0" fontId="22" fillId="0" borderId="0" xfId="2" applyFont="1" applyAlignment="1">
      <alignment horizontal="center"/>
    </xf>
    <xf numFmtId="0" fontId="23" fillId="0" borderId="0" xfId="2" applyFont="1"/>
    <xf numFmtId="4" fontId="6" fillId="0" borderId="5" xfId="2" applyNumberFormat="1" applyFont="1" applyBorder="1" applyAlignment="1" applyProtection="1">
      <alignment horizontal="center" vertical="center"/>
      <protection locked="0"/>
    </xf>
    <xf numFmtId="0" fontId="14" fillId="0" borderId="5" xfId="2" applyFont="1" applyBorder="1" applyAlignment="1">
      <alignment horizontal="center" vertical="center"/>
    </xf>
    <xf numFmtId="0" fontId="6" fillId="0" borderId="5" xfId="6" applyFont="1" applyBorder="1" applyAlignment="1">
      <alignment horizontal="left" vertical="center"/>
    </xf>
    <xf numFmtId="0" fontId="6" fillId="0" borderId="5" xfId="6" applyFont="1" applyBorder="1" applyAlignment="1">
      <alignment horizontal="center" vertical="center"/>
    </xf>
    <xf numFmtId="0" fontId="6" fillId="0" borderId="2" xfId="6" applyFont="1" applyBorder="1" applyAlignment="1">
      <alignment horizontal="center" vertical="center"/>
    </xf>
    <xf numFmtId="4" fontId="6" fillId="0" borderId="5" xfId="6" applyNumberFormat="1" applyFont="1" applyFill="1" applyBorder="1" applyAlignment="1">
      <alignment horizontal="right" vertical="center"/>
    </xf>
    <xf numFmtId="0" fontId="12" fillId="0" borderId="0" xfId="2" applyFont="1" applyAlignment="1">
      <alignment horizontal="right" vertical="center"/>
    </xf>
    <xf numFmtId="164" fontId="6" fillId="0" borderId="0" xfId="2" applyNumberFormat="1" applyFont="1" applyBorder="1" applyAlignment="1" applyProtection="1">
      <alignment horizontal="right" vertical="center"/>
      <protection locked="0"/>
    </xf>
    <xf numFmtId="165" fontId="4" fillId="0" borderId="0" xfId="2" applyNumberFormat="1" applyFont="1" applyBorder="1" applyAlignment="1" applyProtection="1">
      <alignment horizontal="right" vertical="center"/>
    </xf>
    <xf numFmtId="0" fontId="18" fillId="0" borderId="0" xfId="2" applyFont="1" applyBorder="1" applyAlignment="1">
      <alignment horizontal="right" vertical="center"/>
    </xf>
    <xf numFmtId="0" fontId="4" fillId="0" borderId="2" xfId="2" applyFont="1" applyBorder="1" applyAlignment="1">
      <alignment horizontal="right" vertical="center"/>
    </xf>
    <xf numFmtId="0" fontId="6" fillId="0" borderId="2" xfId="2" applyFont="1" applyBorder="1" applyAlignment="1">
      <alignment horizontal="right" vertical="center"/>
    </xf>
    <xf numFmtId="2" fontId="6" fillId="0" borderId="5" xfId="2" applyNumberFormat="1" applyFont="1" applyBorder="1" applyAlignment="1" applyProtection="1">
      <alignment horizontal="right" vertical="center"/>
      <protection locked="0"/>
    </xf>
    <xf numFmtId="4" fontId="6" fillId="0" borderId="5" xfId="2" applyNumberFormat="1" applyFont="1" applyFill="1" applyBorder="1" applyAlignment="1" applyProtection="1">
      <alignment horizontal="right" vertical="center"/>
      <protection locked="0"/>
    </xf>
    <xf numFmtId="0" fontId="25" fillId="0" borderId="5" xfId="2" applyFont="1" applyBorder="1" applyAlignment="1">
      <alignment horizontal="right" vertical="center" wrapText="1"/>
    </xf>
    <xf numFmtId="0" fontId="25" fillId="0" borderId="5" xfId="2" applyFont="1" applyBorder="1" applyAlignment="1">
      <alignment horizontal="center" vertical="center" wrapText="1"/>
    </xf>
    <xf numFmtId="0" fontId="26" fillId="0" borderId="4" xfId="2" applyFont="1" applyBorder="1" applyAlignment="1">
      <alignment horizontal="center" vertical="center" wrapText="1"/>
    </xf>
    <xf numFmtId="0" fontId="25" fillId="0" borderId="9" xfId="2" applyFont="1" applyBorder="1" applyAlignment="1">
      <alignment horizontal="center" vertical="center" wrapText="1"/>
    </xf>
    <xf numFmtId="0" fontId="25" fillId="0" borderId="4" xfId="2" applyFont="1" applyBorder="1" applyAlignment="1">
      <alignment horizontal="center" vertical="center" wrapText="1"/>
    </xf>
    <xf numFmtId="0" fontId="3" fillId="0" borderId="5" xfId="2" applyFont="1" applyBorder="1" applyAlignment="1">
      <alignment horizontal="center" vertical="center" wrapText="1"/>
    </xf>
    <xf numFmtId="0" fontId="27" fillId="0" borderId="0" xfId="2" quotePrefix="1" applyFont="1" applyAlignment="1">
      <alignment vertical="center"/>
    </xf>
    <xf numFmtId="4" fontId="14" fillId="0" borderId="5" xfId="2" applyNumberFormat="1" applyFont="1" applyBorder="1" applyAlignment="1" applyProtection="1">
      <alignment horizontal="center" vertical="center"/>
      <protection locked="0"/>
    </xf>
    <xf numFmtId="0" fontId="20" fillId="0" borderId="4" xfId="2" applyFont="1" applyBorder="1" applyAlignment="1">
      <alignment horizontal="center" vertical="center" wrapText="1"/>
    </xf>
    <xf numFmtId="0" fontId="14" fillId="0" borderId="2" xfId="2" applyFont="1" applyBorder="1" applyAlignment="1">
      <alignment vertical="center" wrapText="1"/>
    </xf>
    <xf numFmtId="0" fontId="19" fillId="0" borderId="0" xfId="2" applyFont="1" applyAlignment="1">
      <alignment horizontal="center" vertical="center"/>
    </xf>
    <xf numFmtId="0" fontId="6" fillId="0" borderId="4" xfId="2" applyFont="1" applyBorder="1" applyAlignment="1">
      <alignment vertical="center"/>
    </xf>
    <xf numFmtId="165" fontId="6" fillId="0" borderId="5" xfId="2" applyNumberFormat="1" applyFont="1" applyBorder="1" applyAlignment="1" applyProtection="1">
      <alignment horizontal="center" vertical="center"/>
    </xf>
    <xf numFmtId="167" fontId="6" fillId="0" borderId="5" xfId="2" applyNumberFormat="1" applyFont="1" applyBorder="1" applyAlignment="1" applyProtection="1">
      <alignment vertical="center"/>
    </xf>
    <xf numFmtId="0" fontId="18" fillId="0" borderId="6" xfId="2" applyFont="1" applyBorder="1" applyAlignment="1">
      <alignment vertical="center"/>
    </xf>
    <xf numFmtId="0" fontId="18" fillId="0" borderId="3" xfId="2" applyFont="1" applyBorder="1" applyAlignment="1">
      <alignment vertical="center"/>
    </xf>
    <xf numFmtId="165" fontId="4" fillId="0" borderId="5" xfId="2" applyNumberFormat="1" applyFont="1" applyBorder="1" applyAlignment="1" applyProtection="1">
      <alignment horizontal="center" vertical="center"/>
    </xf>
    <xf numFmtId="0" fontId="4" fillId="0" borderId="5" xfId="2" applyFont="1" applyBorder="1" applyAlignment="1">
      <alignment vertical="center"/>
    </xf>
    <xf numFmtId="167" fontId="4" fillId="0" borderId="5" xfId="2" applyNumberFormat="1" applyFont="1" applyBorder="1" applyAlignment="1" applyProtection="1">
      <alignment vertical="center"/>
    </xf>
    <xf numFmtId="0" fontId="4" fillId="0" borderId="0" xfId="2" applyFont="1" applyBorder="1" applyAlignment="1">
      <alignment vertical="center"/>
    </xf>
    <xf numFmtId="167" fontId="4" fillId="0" borderId="0" xfId="2" applyNumberFormat="1" applyFont="1" applyBorder="1" applyAlignment="1" applyProtection="1">
      <alignment vertical="center"/>
    </xf>
    <xf numFmtId="0" fontId="5" fillId="0" borderId="7" xfId="2" applyFont="1" applyBorder="1" applyAlignment="1">
      <alignment vertical="center" wrapText="1"/>
    </xf>
    <xf numFmtId="165" fontId="6" fillId="0" borderId="5" xfId="2" applyNumberFormat="1" applyFont="1" applyFill="1" applyBorder="1" applyAlignment="1" applyProtection="1">
      <alignment horizontal="center" vertical="center"/>
      <protection locked="0"/>
    </xf>
    <xf numFmtId="164" fontId="6" fillId="0" borderId="4" xfId="2" applyNumberFormat="1" applyFont="1" applyBorder="1" applyAlignment="1" applyProtection="1">
      <alignment horizontal="center" vertical="center"/>
      <protection locked="0"/>
    </xf>
    <xf numFmtId="167" fontId="6" fillId="0" borderId="4" xfId="2" applyNumberFormat="1" applyFont="1" applyBorder="1" applyAlignment="1" applyProtection="1">
      <alignment vertical="center"/>
      <protection locked="0"/>
    </xf>
    <xf numFmtId="4" fontId="6" fillId="0" borderId="2" xfId="2" applyNumberFormat="1" applyFont="1" applyBorder="1" applyAlignment="1">
      <alignment horizontal="right" vertical="center"/>
    </xf>
    <xf numFmtId="4" fontId="6" fillId="0" borderId="5" xfId="2" applyNumberFormat="1" applyFont="1" applyBorder="1" applyAlignment="1" applyProtection="1">
      <alignment horizontal="right" vertical="center"/>
    </xf>
    <xf numFmtId="4" fontId="14" fillId="0" borderId="5" xfId="2" applyNumberFormat="1" applyFont="1" applyFill="1" applyBorder="1" applyAlignment="1" applyProtection="1">
      <alignment horizontal="right" vertical="center"/>
      <protection locked="0"/>
    </xf>
    <xf numFmtId="4" fontId="14" fillId="0" borderId="5" xfId="2" applyNumberFormat="1" applyFont="1" applyFill="1" applyBorder="1" applyAlignment="1" applyProtection="1">
      <alignment horizontal="right" vertical="center"/>
    </xf>
    <xf numFmtId="4" fontId="4" fillId="0" borderId="5" xfId="2" applyNumberFormat="1" applyFont="1" applyFill="1" applyBorder="1" applyAlignment="1" applyProtection="1">
      <alignment horizontal="right" vertical="center"/>
    </xf>
    <xf numFmtId="165" fontId="6" fillId="0" borderId="5" xfId="2" applyNumberFormat="1" applyFont="1" applyFill="1" applyBorder="1" applyAlignment="1" applyProtection="1">
      <alignment horizontal="center" vertical="center"/>
    </xf>
    <xf numFmtId="165" fontId="4" fillId="0" borderId="5" xfId="2" applyNumberFormat="1" applyFont="1" applyFill="1" applyBorder="1" applyAlignment="1" applyProtection="1">
      <alignment horizontal="center" vertical="center"/>
    </xf>
    <xf numFmtId="165" fontId="4" fillId="0" borderId="0" xfId="2" applyNumberFormat="1" applyFont="1" applyFill="1" applyBorder="1" applyAlignment="1" applyProtection="1">
      <alignment horizontal="center" vertical="center"/>
    </xf>
    <xf numFmtId="166" fontId="6" fillId="0" borderId="5" xfId="0" quotePrefix="1" applyNumberFormat="1" applyFont="1" applyBorder="1" applyAlignment="1">
      <alignment horizontal="center" vertical="center" wrapText="1"/>
    </xf>
    <xf numFmtId="0" fontId="14" fillId="0" borderId="5" xfId="0" applyFont="1" applyBorder="1" applyAlignment="1">
      <alignment vertical="center"/>
    </xf>
    <xf numFmtId="0" fontId="0" fillId="0" borderId="2" xfId="0" applyBorder="1" applyAlignment="1">
      <alignment vertical="center"/>
    </xf>
    <xf numFmtId="4" fontId="6" fillId="0" borderId="2" xfId="0" applyNumberFormat="1" applyFont="1" applyBorder="1" applyAlignment="1">
      <alignment horizontal="right" vertical="center"/>
    </xf>
    <xf numFmtId="4" fontId="6" fillId="0" borderId="5" xfId="0" applyNumberFormat="1" applyFont="1" applyBorder="1" applyAlignment="1">
      <alignment horizontal="right" vertical="center"/>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4" xfId="2" applyFont="1" applyFill="1" applyBorder="1" applyAlignment="1">
      <alignment horizontal="center" vertical="center" wrapText="1"/>
    </xf>
    <xf numFmtId="4" fontId="21" fillId="0" borderId="5" xfId="2" applyNumberFormat="1" applyFont="1" applyBorder="1" applyAlignment="1">
      <alignment horizontal="center" vertical="center"/>
    </xf>
    <xf numFmtId="0" fontId="21" fillId="0" borderId="5" xfId="2" applyFont="1" applyBorder="1" applyAlignment="1">
      <alignment horizontal="center" vertical="center"/>
    </xf>
    <xf numFmtId="0" fontId="21" fillId="0" borderId="2" xfId="2" applyFont="1" applyBorder="1" applyAlignment="1">
      <alignment vertical="center" wrapText="1"/>
    </xf>
    <xf numFmtId="0" fontId="28" fillId="0" borderId="0" xfId="2" applyFont="1" applyAlignment="1">
      <alignment horizontal="center" vertical="center"/>
    </xf>
    <xf numFmtId="0" fontId="10" fillId="0" borderId="0" xfId="2" applyFont="1" applyAlignment="1">
      <alignment horizontal="left" vertical="center"/>
    </xf>
    <xf numFmtId="49" fontId="10" fillId="0" borderId="0" xfId="2" quotePrefix="1" applyNumberFormat="1" applyFont="1" applyAlignment="1">
      <alignment vertical="center"/>
    </xf>
    <xf numFmtId="4" fontId="21" fillId="0" borderId="5" xfId="2" applyNumberFormat="1" applyFont="1" applyFill="1" applyBorder="1" applyAlignment="1">
      <alignment horizontal="right" vertical="center"/>
    </xf>
    <xf numFmtId="2" fontId="6" fillId="0" borderId="5" xfId="2" applyNumberFormat="1" applyFont="1" applyFill="1" applyBorder="1" applyAlignment="1" applyProtection="1">
      <alignment horizontal="center" vertical="center"/>
      <protection locked="0"/>
    </xf>
    <xf numFmtId="0" fontId="6" fillId="0" borderId="6" xfId="2" applyFont="1" applyBorder="1" applyAlignment="1">
      <alignment horizontal="center" vertical="center" wrapText="1"/>
    </xf>
    <xf numFmtId="164" fontId="5" fillId="0" borderId="5" xfId="2" applyNumberFormat="1" applyFont="1" applyBorder="1" applyAlignment="1" applyProtection="1">
      <alignment horizontal="center" vertical="center"/>
    </xf>
    <xf numFmtId="164" fontId="4" fillId="0" borderId="5" xfId="2" applyNumberFormat="1" applyFont="1" applyBorder="1" applyAlignment="1" applyProtection="1">
      <alignment horizontal="center" vertical="center"/>
    </xf>
    <xf numFmtId="0" fontId="18" fillId="0" borderId="3" xfId="2" applyFont="1" applyFill="1" applyBorder="1" applyAlignment="1">
      <alignment vertical="center"/>
    </xf>
    <xf numFmtId="164" fontId="4" fillId="0" borderId="0" xfId="2" applyNumberFormat="1" applyFont="1" applyBorder="1" applyAlignment="1" applyProtection="1">
      <alignment horizontal="center" vertical="center"/>
    </xf>
    <xf numFmtId="0" fontId="12" fillId="0" borderId="0" xfId="2" applyFont="1" applyAlignment="1">
      <alignment horizontal="center" vertical="center"/>
    </xf>
    <xf numFmtId="0" fontId="29" fillId="0" borderId="0" xfId="2" applyFont="1" applyAlignment="1">
      <alignment vertical="center"/>
    </xf>
    <xf numFmtId="4" fontId="6" fillId="0" borderId="2" xfId="2" applyNumberFormat="1" applyFont="1" applyBorder="1" applyAlignment="1">
      <alignment horizontal="center" vertical="center"/>
    </xf>
    <xf numFmtId="4" fontId="4" fillId="0" borderId="2" xfId="2" applyNumberFormat="1" applyFont="1" applyBorder="1" applyAlignment="1">
      <alignment horizontal="center" vertical="center"/>
    </xf>
    <xf numFmtId="0" fontId="10" fillId="0" borderId="0" xfId="2" quotePrefix="1" applyFont="1" applyAlignment="1">
      <alignment horizontal="left" vertical="center"/>
    </xf>
    <xf numFmtId="0" fontId="2" fillId="0" borderId="0" xfId="2" applyAlignment="1">
      <alignment vertical="center"/>
    </xf>
    <xf numFmtId="0" fontId="6" fillId="0" borderId="9" xfId="2" applyFont="1" applyFill="1" applyBorder="1" applyAlignment="1">
      <alignment horizontal="center" vertical="center" wrapText="1"/>
    </xf>
    <xf numFmtId="3" fontId="6" fillId="0" borderId="4" xfId="2" applyNumberFormat="1" applyFont="1" applyBorder="1" applyAlignment="1" applyProtection="1">
      <alignment horizontal="center" vertical="center"/>
      <protection locked="0"/>
    </xf>
    <xf numFmtId="4" fontId="6" fillId="0" borderId="4" xfId="2" applyNumberFormat="1" applyFont="1" applyBorder="1" applyAlignment="1">
      <alignment horizontal="right" vertical="center"/>
    </xf>
    <xf numFmtId="0" fontId="6" fillId="0" borderId="2" xfId="2" applyFont="1" applyFill="1" applyBorder="1" applyAlignment="1">
      <alignment horizontal="center" vertical="center" wrapText="1"/>
    </xf>
    <xf numFmtId="4" fontId="5" fillId="0" borderId="5" xfId="2" applyNumberFormat="1" applyFont="1" applyFill="1" applyBorder="1" applyAlignment="1">
      <alignment horizontal="right" vertical="center"/>
    </xf>
    <xf numFmtId="4" fontId="12" fillId="0" borderId="0" xfId="2" applyNumberFormat="1" applyFont="1" applyAlignment="1">
      <alignment vertical="center"/>
    </xf>
    <xf numFmtId="0" fontId="12" fillId="0" borderId="0" xfId="2" applyFont="1" applyBorder="1" applyAlignment="1">
      <alignment vertical="center"/>
    </xf>
    <xf numFmtId="0" fontId="12" fillId="0" borderId="0" xfId="2" applyFont="1" applyFill="1" applyBorder="1" applyAlignment="1">
      <alignment vertical="center"/>
    </xf>
    <xf numFmtId="0" fontId="13" fillId="0" borderId="0" xfId="2" applyFont="1" applyBorder="1" applyAlignment="1">
      <alignment vertical="center"/>
    </xf>
    <xf numFmtId="0" fontId="29" fillId="0" borderId="0" xfId="2" applyFont="1" applyBorder="1" applyAlignment="1">
      <alignment vertical="center"/>
    </xf>
    <xf numFmtId="3" fontId="6" fillId="0" borderId="0" xfId="2" applyNumberFormat="1" applyFont="1" applyBorder="1" applyAlignment="1">
      <alignment horizontal="center" vertical="center"/>
    </xf>
    <xf numFmtId="3" fontId="6" fillId="0" borderId="0" xfId="2" applyNumberFormat="1" applyFont="1" applyBorder="1" applyAlignment="1">
      <alignment vertical="center"/>
    </xf>
    <xf numFmtId="3" fontId="6" fillId="0" borderId="0" xfId="2" applyNumberFormat="1" applyFont="1" applyFill="1" applyBorder="1" applyAlignment="1">
      <alignment vertical="center"/>
    </xf>
    <xf numFmtId="4" fontId="6" fillId="0" borderId="0" xfId="2" applyNumberFormat="1" applyFont="1" applyFill="1" applyBorder="1" applyAlignment="1">
      <alignment vertical="center"/>
    </xf>
    <xf numFmtId="49" fontId="6" fillId="0" borderId="5" xfId="2" quotePrefix="1" applyNumberFormat="1" applyFont="1" applyFill="1" applyBorder="1" applyAlignment="1">
      <alignment vertical="center"/>
    </xf>
    <xf numFmtId="0" fontId="14" fillId="0" borderId="2" xfId="2" applyFont="1" applyBorder="1" applyAlignment="1">
      <alignment horizontal="left" vertical="center"/>
    </xf>
    <xf numFmtId="0" fontId="21" fillId="0" borderId="5" xfId="2" applyFont="1" applyBorder="1" applyAlignment="1">
      <alignment horizontal="left" vertical="center" wrapText="1"/>
    </xf>
    <xf numFmtId="49" fontId="6" fillId="0" borderId="5" xfId="2" quotePrefix="1" applyNumberFormat="1" applyFont="1" applyFill="1" applyBorder="1" applyAlignment="1">
      <alignment horizontal="center" vertical="center" wrapText="1"/>
    </xf>
    <xf numFmtId="0" fontId="6" fillId="0" borderId="4" xfId="2" applyFont="1" applyFill="1" applyBorder="1" applyAlignment="1">
      <alignment vertical="center"/>
    </xf>
    <xf numFmtId="0" fontId="5" fillId="0" borderId="9" xfId="2" applyFont="1" applyBorder="1" applyAlignment="1">
      <alignment vertical="center" wrapText="1"/>
    </xf>
    <xf numFmtId="0" fontId="21" fillId="0" borderId="5" xfId="2" applyFont="1" applyBorder="1" applyAlignment="1">
      <alignment horizontal="center" vertical="center" wrapText="1"/>
    </xf>
    <xf numFmtId="0" fontId="21" fillId="0" borderId="2" xfId="2" applyFont="1" applyBorder="1" applyAlignment="1">
      <alignment horizontal="center" vertical="center"/>
    </xf>
    <xf numFmtId="0" fontId="31" fillId="0" borderId="0" xfId="1" applyFont="1"/>
    <xf numFmtId="0" fontId="30" fillId="0" borderId="0" xfId="1" applyFont="1" applyAlignment="1">
      <alignment horizontal="center"/>
    </xf>
    <xf numFmtId="0" fontId="30" fillId="0" borderId="0" xfId="1" applyFont="1" applyFill="1" applyAlignment="1">
      <alignment horizontal="center"/>
    </xf>
    <xf numFmtId="0" fontId="3" fillId="0" borderId="5" xfId="4" quotePrefix="1" applyFont="1" applyBorder="1" applyAlignment="1">
      <alignment horizontal="center" vertical="center"/>
    </xf>
    <xf numFmtId="4" fontId="3" fillId="0" borderId="5" xfId="4" applyNumberFormat="1" applyFont="1" applyFill="1" applyBorder="1" applyAlignment="1">
      <alignment horizontal="center" vertical="center"/>
    </xf>
    <xf numFmtId="0" fontId="6" fillId="0" borderId="5" xfId="4" applyFont="1" applyBorder="1" applyAlignment="1">
      <alignment horizontal="center" vertical="center" wrapText="1"/>
    </xf>
    <xf numFmtId="0" fontId="6" fillId="0" borderId="5" xfId="4" applyFont="1" applyBorder="1" applyAlignment="1">
      <alignment horizontal="center" vertical="center"/>
    </xf>
    <xf numFmtId="0" fontId="6" fillId="0" borderId="5" xfId="4" applyFont="1" applyBorder="1" applyAlignment="1">
      <alignment horizontal="left" vertical="center"/>
    </xf>
    <xf numFmtId="0" fontId="4" fillId="0" borderId="5" xfId="4" applyFont="1" applyBorder="1" applyAlignment="1" applyProtection="1">
      <alignment horizontal="left" vertical="center"/>
      <protection locked="0"/>
    </xf>
    <xf numFmtId="0" fontId="6" fillId="0" borderId="5" xfId="4" applyFont="1" applyBorder="1" applyAlignment="1">
      <alignment vertical="center"/>
    </xf>
    <xf numFmtId="0" fontId="31" fillId="0" borderId="0" xfId="1" applyFont="1" applyAlignment="1">
      <alignment vertical="center"/>
    </xf>
    <xf numFmtId="1" fontId="31" fillId="0" borderId="0" xfId="1" applyNumberFormat="1" applyFont="1"/>
    <xf numFmtId="0" fontId="33" fillId="0" borderId="0" xfId="1" applyFont="1"/>
    <xf numFmtId="4" fontId="14" fillId="3" borderId="5" xfId="2" applyNumberFormat="1" applyFont="1" applyFill="1" applyBorder="1" applyAlignment="1">
      <alignment horizontal="right" vertical="center"/>
    </xf>
    <xf numFmtId="4" fontId="5" fillId="3" borderId="5" xfId="2" applyNumberFormat="1" applyFont="1" applyFill="1" applyBorder="1" applyAlignment="1">
      <alignment horizontal="right" vertical="center"/>
    </xf>
    <xf numFmtId="0" fontId="12" fillId="3" borderId="0" xfId="2" applyFont="1" applyFill="1" applyAlignment="1">
      <alignment vertical="center"/>
    </xf>
    <xf numFmtId="0" fontId="15" fillId="0" borderId="5" xfId="2" applyFont="1" applyBorder="1" applyAlignment="1">
      <alignment horizontal="center" vertical="center" wrapText="1"/>
    </xf>
    <xf numFmtId="0" fontId="6" fillId="0" borderId="6" xfId="2" applyFont="1" applyBorder="1" applyAlignment="1">
      <alignment horizontal="left" vertical="center" wrapText="1"/>
    </xf>
    <xf numFmtId="0" fontId="15" fillId="0" borderId="5" xfId="2" applyFont="1" applyBorder="1" applyAlignment="1">
      <alignment horizontal="center" vertical="center" wrapText="1"/>
    </xf>
    <xf numFmtId="0" fontId="15" fillId="0" borderId="4" xfId="2" applyFont="1" applyFill="1" applyBorder="1" applyAlignment="1">
      <alignment horizontal="center" vertical="center" wrapText="1"/>
    </xf>
    <xf numFmtId="0" fontId="6" fillId="0" borderId="6" xfId="2" applyFont="1" applyBorder="1" applyAlignment="1">
      <alignment horizontal="left" vertical="center" wrapText="1"/>
    </xf>
    <xf numFmtId="0" fontId="14" fillId="0" borderId="5" xfId="2" applyFont="1" applyBorder="1" applyAlignment="1">
      <alignment horizontal="center" vertical="center" wrapText="1"/>
    </xf>
    <xf numFmtId="0" fontId="3" fillId="0" borderId="5" xfId="1" applyFont="1" applyBorder="1" applyAlignment="1">
      <alignment horizontal="center" vertical="center" wrapText="1"/>
    </xf>
    <xf numFmtId="0" fontId="2" fillId="0" borderId="2" xfId="2" applyBorder="1" applyAlignment="1">
      <alignment horizontal="center" vertical="center"/>
    </xf>
    <xf numFmtId="0" fontId="12" fillId="0" borderId="5" xfId="2" applyFont="1" applyFill="1" applyBorder="1" applyAlignment="1">
      <alignment vertical="center"/>
    </xf>
    <xf numFmtId="0" fontId="7" fillId="0" borderId="5" xfId="2" applyFont="1" applyFill="1" applyBorder="1" applyAlignment="1">
      <alignment vertical="center"/>
    </xf>
    <xf numFmtId="49" fontId="34" fillId="0" borderId="0" xfId="1" applyNumberFormat="1" applyFont="1" applyAlignment="1"/>
    <xf numFmtId="0" fontId="10" fillId="0" borderId="5" xfId="4" applyFont="1" applyBorder="1" applyAlignment="1">
      <alignment horizontal="center" vertical="center"/>
    </xf>
    <xf numFmtId="0" fontId="4" fillId="0" borderId="5" xfId="4" applyFont="1" applyBorder="1" applyAlignment="1">
      <alignment vertical="center"/>
    </xf>
    <xf numFmtId="4" fontId="30" fillId="0" borderId="5" xfId="4" applyNumberFormat="1" applyFont="1" applyFill="1" applyBorder="1" applyAlignment="1">
      <alignment horizontal="right" vertical="center"/>
    </xf>
    <xf numFmtId="0" fontId="27" fillId="0" borderId="5" xfId="4" applyFont="1" applyBorder="1" applyAlignment="1">
      <alignment horizontal="center" vertical="center"/>
    </xf>
    <xf numFmtId="49" fontId="14" fillId="0" borderId="5" xfId="4" applyNumberFormat="1" applyFont="1" applyBorder="1" applyAlignment="1">
      <alignment horizontal="center" vertical="center"/>
    </xf>
    <xf numFmtId="0" fontId="6" fillId="0" borderId="5" xfId="1" applyFont="1" applyBorder="1" applyAlignment="1">
      <alignment horizontal="left" vertical="center" wrapText="1"/>
    </xf>
    <xf numFmtId="0" fontId="6" fillId="0" borderId="1" xfId="1" applyFont="1" applyBorder="1" applyAlignment="1">
      <alignment horizontal="center" vertical="distributed" wrapText="1"/>
    </xf>
    <xf numFmtId="0" fontId="35" fillId="0" borderId="5" xfId="1" applyFont="1" applyFill="1" applyBorder="1" applyAlignment="1">
      <alignment horizontal="center" vertical="center" wrapText="1"/>
    </xf>
    <xf numFmtId="168" fontId="6" fillId="0" borderId="5" xfId="1" applyNumberFormat="1" applyFont="1" applyBorder="1" applyAlignment="1">
      <alignment horizontal="center" vertical="distributed" wrapText="1"/>
    </xf>
    <xf numFmtId="4" fontId="6" fillId="0" borderId="5" xfId="1" applyNumberFormat="1" applyFont="1" applyBorder="1" applyAlignment="1">
      <alignment horizontal="center" vertical="distributed" wrapText="1"/>
    </xf>
    <xf numFmtId="4" fontId="21" fillId="0" borderId="5" xfId="1" applyNumberFormat="1" applyFont="1" applyFill="1" applyBorder="1" applyAlignment="1">
      <alignment horizontal="right" vertical="distributed"/>
    </xf>
    <xf numFmtId="0" fontId="21" fillId="0" borderId="0" xfId="4" applyFont="1" applyAlignment="1">
      <alignment horizontal="left" vertical="center" wrapText="1"/>
    </xf>
    <xf numFmtId="0" fontId="6" fillId="0" borderId="5" xfId="1" applyFont="1" applyBorder="1" applyAlignment="1">
      <alignment horizontal="center" vertical="distributed" wrapText="1"/>
    </xf>
    <xf numFmtId="0" fontId="17" fillId="0" borderId="5" xfId="4" applyFont="1" applyBorder="1" applyAlignment="1">
      <alignment horizontal="center" vertical="center"/>
    </xf>
    <xf numFmtId="0" fontId="6" fillId="0" borderId="5" xfId="1" applyFont="1" applyBorder="1" applyAlignment="1">
      <alignment horizontal="left" vertical="distributed" wrapText="1"/>
    </xf>
    <xf numFmtId="0" fontId="21" fillId="0" borderId="5" xfId="4" applyFont="1" applyBorder="1" applyAlignment="1">
      <alignment horizontal="center"/>
    </xf>
    <xf numFmtId="0" fontId="36" fillId="0" borderId="0" xfId="4" applyFont="1"/>
    <xf numFmtId="0" fontId="12" fillId="0" borderId="5" xfId="4" applyFont="1" applyBorder="1" applyAlignment="1">
      <alignment horizontal="center" vertical="center"/>
    </xf>
    <xf numFmtId="0" fontId="6" fillId="0" borderId="5" xfId="4" applyFont="1" applyBorder="1" applyAlignment="1">
      <alignment vertical="center" wrapText="1"/>
    </xf>
    <xf numFmtId="0" fontId="6" fillId="0" borderId="1" xfId="4" applyFont="1" applyBorder="1" applyAlignment="1">
      <alignment horizontal="center" vertical="center"/>
    </xf>
    <xf numFmtId="0" fontId="21" fillId="0" borderId="5" xfId="4" applyFont="1" applyBorder="1" applyAlignment="1">
      <alignment horizontal="center" vertical="center"/>
    </xf>
    <xf numFmtId="169" fontId="6" fillId="0" borderId="5" xfId="1" applyNumberFormat="1" applyFont="1" applyBorder="1" applyAlignment="1">
      <alignment horizontal="center" vertical="distributed" wrapText="1"/>
    </xf>
    <xf numFmtId="4" fontId="6" fillId="0" borderId="5" xfId="4" applyNumberFormat="1" applyFont="1" applyBorder="1" applyAlignment="1">
      <alignment horizontal="center" vertical="center"/>
    </xf>
    <xf numFmtId="4" fontId="33" fillId="0" borderId="5" xfId="4" applyNumberFormat="1" applyFont="1" applyFill="1" applyBorder="1" applyAlignment="1">
      <alignment horizontal="right" vertical="center"/>
    </xf>
    <xf numFmtId="0" fontId="5" fillId="0" borderId="5" xfId="4" applyFont="1" applyBorder="1" applyAlignment="1">
      <alignment vertical="center"/>
    </xf>
    <xf numFmtId="0" fontId="3" fillId="0" borderId="5" xfId="4" applyFont="1" applyBorder="1" applyAlignment="1">
      <alignment horizontal="center"/>
    </xf>
    <xf numFmtId="4" fontId="3" fillId="0" borderId="5" xfId="4" applyNumberFormat="1" applyFont="1" applyFill="1" applyBorder="1" applyAlignment="1">
      <alignment horizontal="right" vertical="center"/>
    </xf>
    <xf numFmtId="0" fontId="4" fillId="0" borderId="5" xfId="4" quotePrefix="1" applyFont="1" applyBorder="1" applyAlignment="1">
      <alignment horizontal="left" vertical="top" wrapText="1"/>
    </xf>
    <xf numFmtId="0" fontId="4" fillId="0" borderId="5" xfId="4" applyFont="1" applyBorder="1" applyAlignment="1">
      <alignment vertical="top" wrapText="1"/>
    </xf>
    <xf numFmtId="4" fontId="27" fillId="0" borderId="5" xfId="3" applyNumberFormat="1" applyFont="1" applyBorder="1" applyAlignment="1">
      <alignment horizontal="center" vertical="center"/>
    </xf>
    <xf numFmtId="4" fontId="37" fillId="0" borderId="5" xfId="4" applyNumberFormat="1" applyFont="1" applyBorder="1" applyAlignment="1">
      <alignment horizontal="center" vertical="center"/>
    </xf>
    <xf numFmtId="4" fontId="3" fillId="0" borderId="5" xfId="4" applyNumberFormat="1" applyFont="1" applyFill="1" applyBorder="1" applyAlignment="1" applyProtection="1">
      <alignment horizontal="right" vertical="center"/>
    </xf>
    <xf numFmtId="0" fontId="6" fillId="0" borderId="5" xfId="4" quotePrefix="1" applyFont="1" applyBorder="1" applyAlignment="1">
      <alignment vertical="center" wrapText="1"/>
    </xf>
    <xf numFmtId="0" fontId="1" fillId="0" borderId="5" xfId="4" applyFont="1" applyBorder="1" applyAlignment="1">
      <alignment vertical="center"/>
    </xf>
    <xf numFmtId="4" fontId="6" fillId="0" borderId="5" xfId="3" applyNumberFormat="1" applyFont="1" applyBorder="1" applyAlignment="1">
      <alignment horizontal="center" vertical="center"/>
    </xf>
    <xf numFmtId="169" fontId="1" fillId="0" borderId="5" xfId="4" applyNumberFormat="1" applyFont="1" applyBorder="1" applyAlignment="1">
      <alignment vertical="center"/>
    </xf>
    <xf numFmtId="4" fontId="1" fillId="0" borderId="5" xfId="4" applyNumberFormat="1" applyFont="1" applyBorder="1" applyAlignment="1">
      <alignment horizontal="center" vertical="center"/>
    </xf>
    <xf numFmtId="4" fontId="6" fillId="0" borderId="5" xfId="3" applyNumberFormat="1" applyFont="1" applyFill="1" applyBorder="1" applyAlignment="1">
      <alignment horizontal="right" vertical="center"/>
    </xf>
    <xf numFmtId="0" fontId="6" fillId="0" borderId="5" xfId="4" applyFont="1" applyBorder="1"/>
    <xf numFmtId="0" fontId="10" fillId="0" borderId="5" xfId="4" applyFont="1" applyBorder="1" applyAlignment="1">
      <alignment vertical="center"/>
    </xf>
    <xf numFmtId="0" fontId="12" fillId="0" borderId="5" xfId="4" applyFont="1" applyBorder="1" applyAlignment="1">
      <alignment vertical="center"/>
    </xf>
    <xf numFmtId="169" fontId="12" fillId="0" borderId="5" xfId="4" applyNumberFormat="1" applyFont="1" applyBorder="1" applyAlignment="1">
      <alignment horizontal="center" vertical="center"/>
    </xf>
    <xf numFmtId="4" fontId="36" fillId="0" borderId="5" xfId="4" applyNumberFormat="1" applyFont="1" applyBorder="1" applyAlignment="1">
      <alignment vertical="center"/>
    </xf>
    <xf numFmtId="0" fontId="33" fillId="0" borderId="0" xfId="4" applyFont="1"/>
    <xf numFmtId="0" fontId="33" fillId="0" borderId="0" xfId="4" applyFont="1" applyFill="1" applyBorder="1"/>
    <xf numFmtId="1" fontId="33" fillId="0" borderId="0" xfId="4" applyNumberFormat="1" applyFont="1"/>
    <xf numFmtId="4" fontId="33" fillId="0" borderId="0" xfId="4" applyNumberFormat="1" applyFont="1" applyFill="1" applyBorder="1" applyAlignment="1">
      <alignment horizontal="right"/>
    </xf>
    <xf numFmtId="0" fontId="3" fillId="0" borderId="0" xfId="1" applyFont="1"/>
    <xf numFmtId="0" fontId="3" fillId="0" borderId="0" xfId="1" applyFont="1" applyAlignment="1">
      <alignment horizontal="center"/>
    </xf>
    <xf numFmtId="1" fontId="3" fillId="0" borderId="0" xfId="1" applyNumberFormat="1" applyFont="1"/>
    <xf numFmtId="4" fontId="3" fillId="0" borderId="0" xfId="1" applyNumberFormat="1" applyFont="1" applyFill="1" applyAlignment="1">
      <alignment horizontal="right"/>
    </xf>
    <xf numFmtId="49" fontId="6" fillId="0" borderId="0" xfId="2" applyNumberFormat="1" applyFont="1" applyBorder="1" applyAlignment="1">
      <alignment horizontal="center" vertical="center" wrapText="1"/>
    </xf>
    <xf numFmtId="0" fontId="6" fillId="0" borderId="0" xfId="2" applyFont="1" applyBorder="1" applyAlignment="1">
      <alignment vertical="center" wrapText="1"/>
    </xf>
    <xf numFmtId="0" fontId="6" fillId="0" borderId="0" xfId="2" applyFont="1" applyBorder="1" applyAlignment="1">
      <alignment horizontal="center" vertical="center" wrapText="1"/>
    </xf>
    <xf numFmtId="4" fontId="6" fillId="0" borderId="0" xfId="2" applyNumberFormat="1" applyFont="1" applyFill="1" applyBorder="1" applyAlignment="1" applyProtection="1">
      <alignment horizontal="right" vertical="center"/>
      <protection locked="0"/>
    </xf>
    <xf numFmtId="4" fontId="14" fillId="0" borderId="0" xfId="2" applyNumberFormat="1" applyFont="1" applyBorder="1" applyAlignment="1" applyProtection="1">
      <alignment horizontal="right" vertical="center"/>
      <protection locked="0"/>
    </xf>
    <xf numFmtId="0" fontId="0" fillId="0" borderId="0" xfId="0" applyBorder="1"/>
    <xf numFmtId="0" fontId="3" fillId="0" borderId="1" xfId="4" applyFont="1" applyBorder="1" applyAlignment="1">
      <alignment horizontal="center" vertical="center"/>
    </xf>
    <xf numFmtId="0" fontId="3" fillId="0" borderId="4" xfId="4" applyFont="1" applyBorder="1" applyAlignment="1">
      <alignment horizontal="center" vertical="center"/>
    </xf>
    <xf numFmtId="0" fontId="21" fillId="0" borderId="12" xfId="0" applyFont="1" applyFill="1" applyBorder="1" applyAlignment="1">
      <alignment horizontal="center" vertical="center"/>
    </xf>
    <xf numFmtId="0" fontId="21" fillId="4" borderId="5" xfId="1" applyFont="1" applyFill="1" applyBorder="1" applyAlignment="1">
      <alignment horizontal="center" vertical="center" wrapText="1"/>
    </xf>
    <xf numFmtId="0" fontId="6" fillId="0" borderId="0" xfId="0" applyFont="1" applyBorder="1" applyAlignment="1">
      <alignment vertical="center" wrapText="1"/>
    </xf>
    <xf numFmtId="49" fontId="21" fillId="4" borderId="5" xfId="1" applyNumberFormat="1" applyFont="1" applyFill="1" applyBorder="1" applyAlignment="1">
      <alignment horizontal="center" vertical="center" wrapText="1"/>
    </xf>
    <xf numFmtId="0" fontId="21" fillId="0" borderId="5" xfId="1" applyFont="1" applyFill="1" applyBorder="1" applyAlignment="1">
      <alignment horizontal="center" vertical="center" wrapText="1"/>
    </xf>
    <xf numFmtId="4" fontId="21" fillId="0" borderId="4" xfId="0" applyNumberFormat="1" applyFont="1" applyFill="1" applyBorder="1" applyAlignment="1">
      <alignment horizontal="center" vertical="center"/>
    </xf>
    <xf numFmtId="4" fontId="21" fillId="0" borderId="4" xfId="0" applyNumberFormat="1" applyFont="1" applyFill="1" applyBorder="1" applyAlignment="1">
      <alignment vertical="center"/>
    </xf>
    <xf numFmtId="49" fontId="21" fillId="0" borderId="5" xfId="0" applyNumberFormat="1" applyFont="1" applyFill="1" applyBorder="1" applyAlignment="1">
      <alignment horizontal="center" vertical="center" wrapText="1"/>
    </xf>
    <xf numFmtId="166" fontId="21" fillId="0" borderId="5" xfId="0" applyNumberFormat="1" applyFont="1" applyFill="1" applyBorder="1" applyAlignment="1">
      <alignment horizontal="center" vertical="center" wrapText="1"/>
    </xf>
    <xf numFmtId="4" fontId="35" fillId="0" borderId="5" xfId="0" applyNumberFormat="1" applyFont="1" applyBorder="1" applyAlignment="1">
      <alignment horizontal="right"/>
    </xf>
    <xf numFmtId="49" fontId="21" fillId="0" borderId="5" xfId="2" applyNumberFormat="1" applyFont="1" applyFill="1" applyBorder="1" applyAlignment="1">
      <alignment horizontal="center" vertical="center" wrapText="1"/>
    </xf>
    <xf numFmtId="164" fontId="6" fillId="0" borderId="5" xfId="1" applyNumberFormat="1" applyFont="1" applyBorder="1" applyAlignment="1" applyProtection="1">
      <alignment horizontal="left" vertical="center" wrapText="1"/>
      <protection locked="0"/>
    </xf>
    <xf numFmtId="49" fontId="21" fillId="0" borderId="5" xfId="1" applyNumberFormat="1" applyFont="1" applyFill="1" applyBorder="1" applyAlignment="1">
      <alignment horizontal="center" vertical="center" wrapText="1"/>
    </xf>
    <xf numFmtId="170" fontId="21" fillId="0" borderId="4" xfId="2" applyNumberFormat="1" applyFont="1" applyFill="1" applyBorder="1" applyAlignment="1">
      <alignment horizontal="center" vertical="center"/>
    </xf>
    <xf numFmtId="4" fontId="21" fillId="0" borderId="4" xfId="2" applyNumberFormat="1" applyFont="1" applyFill="1" applyBorder="1" applyAlignment="1">
      <alignment horizontal="center" vertical="center"/>
    </xf>
    <xf numFmtId="4" fontId="21" fillId="0" borderId="4" xfId="2" applyNumberFormat="1" applyFont="1" applyFill="1" applyBorder="1" applyAlignment="1">
      <alignment horizontal="right" vertical="center"/>
    </xf>
    <xf numFmtId="4" fontId="35" fillId="0" borderId="5" xfId="2" applyNumberFormat="1" applyFont="1" applyBorder="1" applyAlignment="1">
      <alignment horizontal="right"/>
    </xf>
    <xf numFmtId="0" fontId="4" fillId="0" borderId="5" xfId="0" applyFont="1" applyBorder="1" applyAlignment="1">
      <alignment horizontal="center" vertical="center"/>
    </xf>
    <xf numFmtId="0" fontId="21" fillId="0" borderId="5" xfId="0" applyFont="1" applyBorder="1" applyAlignment="1">
      <alignment horizontal="center" vertical="center"/>
    </xf>
    <xf numFmtId="0" fontId="2" fillId="0" borderId="5" xfId="0" applyFont="1" applyBorder="1" applyAlignment="1">
      <alignment vertical="center"/>
    </xf>
    <xf numFmtId="4" fontId="21" fillId="0" borderId="5" xfId="0" applyNumberFormat="1" applyFont="1" applyBorder="1" applyAlignment="1">
      <alignment horizontal="center" vertical="center"/>
    </xf>
    <xf numFmtId="4" fontId="21" fillId="0" borderId="5" xfId="0" applyNumberFormat="1" applyFont="1" applyFill="1" applyBorder="1" applyAlignment="1">
      <alignment vertical="center"/>
    </xf>
    <xf numFmtId="0" fontId="21" fillId="0" borderId="5" xfId="0" applyFont="1" applyFill="1" applyBorder="1" applyAlignment="1">
      <alignment horizontal="center" vertical="center" wrapText="1"/>
    </xf>
    <xf numFmtId="0" fontId="6" fillId="0" borderId="3" xfId="0" applyFont="1" applyBorder="1" applyAlignment="1">
      <alignment vertical="center" wrapText="1"/>
    </xf>
    <xf numFmtId="0" fontId="21" fillId="0" borderId="5" xfId="0" applyFont="1" applyBorder="1" applyAlignment="1">
      <alignment vertical="center" wrapText="1"/>
    </xf>
    <xf numFmtId="0" fontId="21" fillId="0" borderId="5" xfId="0" applyFont="1" applyBorder="1" applyAlignment="1">
      <alignment horizontal="center" vertical="center" wrapText="1"/>
    </xf>
    <xf numFmtId="4" fontId="21" fillId="0" borderId="5" xfId="0" applyNumberFormat="1" applyFont="1" applyFill="1" applyBorder="1" applyAlignment="1">
      <alignment vertical="center" wrapText="1"/>
    </xf>
    <xf numFmtId="0" fontId="6" fillId="0" borderId="5" xfId="0" applyFont="1" applyFill="1" applyBorder="1" applyAlignment="1">
      <alignment vertical="center"/>
    </xf>
    <xf numFmtId="0" fontId="4" fillId="0" borderId="5" xfId="0" applyFont="1" applyBorder="1" applyAlignment="1" applyProtection="1">
      <alignment horizontal="left" vertical="center"/>
      <protection locked="0"/>
    </xf>
    <xf numFmtId="0" fontId="3" fillId="0" borderId="5" xfId="0" applyFont="1" applyBorder="1" applyAlignment="1">
      <alignment horizontal="center" vertical="center"/>
    </xf>
    <xf numFmtId="0" fontId="0" fillId="0" borderId="5" xfId="0" applyBorder="1" applyAlignment="1">
      <alignment vertical="center"/>
    </xf>
    <xf numFmtId="4" fontId="3" fillId="0" borderId="5" xfId="0" applyNumberFormat="1" applyFont="1" applyFill="1" applyBorder="1" applyAlignment="1">
      <alignment vertical="center"/>
    </xf>
    <xf numFmtId="49" fontId="6" fillId="0" borderId="5" xfId="0" applyNumberFormat="1" applyFont="1" applyBorder="1" applyAlignment="1">
      <alignment vertical="center"/>
    </xf>
    <xf numFmtId="0" fontId="21" fillId="0" borderId="5" xfId="0" applyFont="1" applyBorder="1" applyAlignment="1">
      <alignment vertical="center"/>
    </xf>
    <xf numFmtId="0" fontId="4" fillId="0" borderId="5" xfId="0" applyFont="1" applyBorder="1" applyAlignment="1">
      <alignment vertical="center"/>
    </xf>
    <xf numFmtId="0" fontId="0" fillId="0" borderId="0" xfId="0" applyFill="1"/>
    <xf numFmtId="0" fontId="3" fillId="0" borderId="0" xfId="2" applyFont="1" applyAlignment="1"/>
    <xf numFmtId="0" fontId="3" fillId="0" borderId="0" xfId="2" applyFont="1" applyAlignment="1">
      <alignment vertical="center"/>
    </xf>
    <xf numFmtId="0" fontId="3" fillId="0" borderId="0" xfId="0" applyFont="1"/>
    <xf numFmtId="0" fontId="3" fillId="0" borderId="0" xfId="0" applyFont="1" applyFill="1"/>
    <xf numFmtId="0" fontId="3" fillId="0" borderId="0" xfId="7" applyFont="1" applyAlignment="1"/>
    <xf numFmtId="49" fontId="3" fillId="0" borderId="0" xfId="7" applyNumberFormat="1" applyFont="1" applyAlignment="1">
      <alignment horizontal="left"/>
    </xf>
    <xf numFmtId="0" fontId="21" fillId="0" borderId="0" xfId="7"/>
    <xf numFmtId="0" fontId="21" fillId="0" borderId="1" xfId="7" applyFont="1" applyBorder="1" applyAlignment="1">
      <alignment horizontal="center" vertical="center"/>
    </xf>
    <xf numFmtId="0" fontId="21" fillId="0" borderId="4" xfId="7" applyFont="1" applyBorder="1" applyAlignment="1">
      <alignment horizontal="center" vertical="center"/>
    </xf>
    <xf numFmtId="0" fontId="21" fillId="0" borderId="12" xfId="7" applyFont="1" applyBorder="1" applyAlignment="1">
      <alignment horizontal="center" vertical="center"/>
    </xf>
    <xf numFmtId="0" fontId="41" fillId="0" borderId="13" xfId="8" applyFont="1" applyBorder="1" applyAlignment="1">
      <alignment vertical="center" wrapText="1"/>
    </xf>
    <xf numFmtId="170" fontId="21" fillId="0" borderId="4" xfId="7" applyNumberFormat="1" applyFont="1" applyFill="1" applyBorder="1" applyAlignment="1">
      <alignment horizontal="center" vertical="center"/>
    </xf>
    <xf numFmtId="4" fontId="21" fillId="0" borderId="4" xfId="7" applyNumberFormat="1" applyFont="1" applyFill="1" applyBorder="1" applyAlignment="1">
      <alignment horizontal="center" vertical="center"/>
    </xf>
    <xf numFmtId="4" fontId="21" fillId="0" borderId="4" xfId="7" applyNumberFormat="1" applyFont="1" applyFill="1" applyBorder="1" applyAlignment="1">
      <alignment horizontal="right" vertical="center"/>
    </xf>
    <xf numFmtId="49" fontId="21" fillId="0" borderId="5" xfId="7" applyNumberFormat="1" applyFont="1" applyFill="1" applyBorder="1" applyAlignment="1">
      <alignment horizontal="center" vertical="center" wrapText="1"/>
    </xf>
    <xf numFmtId="4" fontId="35" fillId="0" borderId="5" xfId="7" applyNumberFormat="1" applyFont="1" applyBorder="1" applyAlignment="1">
      <alignment horizontal="right"/>
    </xf>
    <xf numFmtId="4" fontId="21" fillId="0" borderId="5" xfId="7" applyNumberFormat="1" applyFont="1" applyBorder="1" applyAlignment="1">
      <alignment horizontal="right"/>
    </xf>
    <xf numFmtId="0" fontId="21" fillId="0" borderId="5" xfId="1" applyFont="1" applyBorder="1" applyAlignment="1">
      <alignment horizontal="center" vertical="center" wrapText="1"/>
    </xf>
    <xf numFmtId="0" fontId="4" fillId="0" borderId="5" xfId="7" applyFont="1" applyBorder="1" applyAlignment="1">
      <alignment horizontal="center"/>
    </xf>
    <xf numFmtId="0" fontId="21" fillId="0" borderId="5" xfId="7" applyFont="1" applyBorder="1" applyAlignment="1">
      <alignment horizontal="center"/>
    </xf>
    <xf numFmtId="0" fontId="2" fillId="0" borderId="5" xfId="7" applyFont="1" applyBorder="1"/>
    <xf numFmtId="4" fontId="21" fillId="0" borderId="5" xfId="7" applyNumberFormat="1" applyFont="1" applyBorder="1" applyAlignment="1">
      <alignment horizontal="center" vertical="center"/>
    </xf>
    <xf numFmtId="4" fontId="21" fillId="0" borderId="5" xfId="7" applyNumberFormat="1" applyFont="1" applyBorder="1" applyAlignment="1">
      <alignment horizontal="right" vertical="center"/>
    </xf>
    <xf numFmtId="0" fontId="6" fillId="0" borderId="5" xfId="7" applyFont="1" applyBorder="1" applyAlignment="1">
      <alignment vertical="center"/>
    </xf>
    <xf numFmtId="0" fontId="4" fillId="0" borderId="5" xfId="7" applyFont="1" applyBorder="1" applyAlignment="1" applyProtection="1">
      <alignment horizontal="left" vertical="center"/>
      <protection locked="0"/>
    </xf>
    <xf numFmtId="0" fontId="3" fillId="0" borderId="5" xfId="7" applyFont="1" applyBorder="1" applyAlignment="1">
      <alignment horizontal="center"/>
    </xf>
    <xf numFmtId="0" fontId="21" fillId="0" borderId="5" xfId="7" applyBorder="1"/>
    <xf numFmtId="4" fontId="3" fillId="3" borderId="5" xfId="7" applyNumberFormat="1" applyFont="1" applyFill="1" applyBorder="1" applyAlignment="1">
      <alignment horizontal="right" vertical="center"/>
    </xf>
    <xf numFmtId="0" fontId="6" fillId="0" borderId="5" xfId="7" applyFont="1" applyBorder="1"/>
    <xf numFmtId="49" fontId="6" fillId="0" borderId="5" xfId="7" applyNumberFormat="1" applyFont="1" applyBorder="1"/>
    <xf numFmtId="0" fontId="21" fillId="0" borderId="5" xfId="7" applyFont="1" applyBorder="1"/>
    <xf numFmtId="0" fontId="4" fillId="0" borderId="5" xfId="7" applyFont="1" applyBorder="1"/>
    <xf numFmtId="4" fontId="3" fillId="0" borderId="5" xfId="7" applyNumberFormat="1" applyFont="1" applyBorder="1" applyAlignment="1">
      <alignment horizontal="right" vertical="center"/>
    </xf>
    <xf numFmtId="0" fontId="6" fillId="0" borderId="0" xfId="7" applyFont="1" applyBorder="1" applyAlignment="1">
      <alignment vertical="center"/>
    </xf>
    <xf numFmtId="0" fontId="4" fillId="0" borderId="0" xfId="7" applyFont="1" applyBorder="1"/>
    <xf numFmtId="49" fontId="6" fillId="0" borderId="0" xfId="7" applyNumberFormat="1" applyFont="1" applyBorder="1"/>
    <xf numFmtId="0" fontId="3" fillId="0" borderId="0" xfId="7" applyFont="1" applyBorder="1" applyAlignment="1">
      <alignment horizontal="center"/>
    </xf>
    <xf numFmtId="0" fontId="21" fillId="0" borderId="0" xfId="7" applyBorder="1"/>
    <xf numFmtId="4" fontId="21" fillId="0" borderId="0" xfId="7" applyNumberFormat="1" applyFont="1" applyBorder="1" applyAlignment="1">
      <alignment horizontal="center" vertical="center"/>
    </xf>
    <xf numFmtId="4" fontId="3" fillId="0" borderId="0" xfId="7" applyNumberFormat="1" applyFont="1" applyBorder="1" applyAlignment="1">
      <alignment horizontal="right" vertical="center"/>
    </xf>
    <xf numFmtId="0" fontId="3" fillId="0" borderId="0" xfId="7" applyFont="1"/>
    <xf numFmtId="0" fontId="3" fillId="0" borderId="0" xfId="7" applyFont="1" applyAlignment="1">
      <alignment horizontal="right"/>
    </xf>
    <xf numFmtId="0" fontId="33" fillId="0" borderId="0" xfId="1" applyFont="1" applyBorder="1"/>
    <xf numFmtId="0" fontId="39" fillId="0" borderId="0" xfId="9" applyFont="1" applyAlignment="1"/>
    <xf numFmtId="0" fontId="4" fillId="0" borderId="0" xfId="9" applyFont="1" applyAlignment="1"/>
    <xf numFmtId="0" fontId="10" fillId="0" borderId="0" xfId="9" applyFont="1" applyAlignment="1">
      <alignment vertical="center"/>
    </xf>
    <xf numFmtId="1" fontId="42" fillId="0" borderId="0" xfId="1" applyNumberFormat="1" applyFont="1"/>
    <xf numFmtId="0" fontId="42" fillId="0" borderId="0" xfId="1" applyFont="1"/>
    <xf numFmtId="0" fontId="42" fillId="0" borderId="0" xfId="1" applyFont="1" applyAlignment="1">
      <alignment horizontal="right"/>
    </xf>
    <xf numFmtId="0" fontId="3" fillId="0" borderId="1" xfId="1" applyFont="1" applyBorder="1" applyAlignment="1">
      <alignment horizontal="center" vertical="center"/>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3" fillId="0" borderId="4" xfId="1" applyFont="1" applyBorder="1" applyAlignment="1">
      <alignment horizontal="center" vertical="center"/>
    </xf>
    <xf numFmtId="0" fontId="3" fillId="0" borderId="5" xfId="1" quotePrefix="1" applyFont="1" applyBorder="1" applyAlignment="1">
      <alignment horizontal="center" vertical="center"/>
    </xf>
    <xf numFmtId="4" fontId="3" fillId="0" borderId="5" xfId="1" applyNumberFormat="1" applyFont="1" applyBorder="1" applyAlignment="1">
      <alignment horizontal="center" vertical="center"/>
    </xf>
    <xf numFmtId="0" fontId="3" fillId="0" borderId="4" xfId="1" applyFont="1" applyBorder="1" applyAlignment="1">
      <alignment horizontal="center" vertical="center" wrapText="1"/>
    </xf>
    <xf numFmtId="1" fontId="3" fillId="0" borderId="4" xfId="1" applyNumberFormat="1" applyFont="1" applyBorder="1" applyAlignment="1">
      <alignment horizontal="center" vertical="center" wrapText="1"/>
    </xf>
    <xf numFmtId="0" fontId="21" fillId="0" borderId="5" xfId="1" applyFont="1" applyBorder="1" applyAlignment="1">
      <alignment horizontal="center" vertical="center"/>
    </xf>
    <xf numFmtId="49" fontId="21" fillId="0" borderId="5" xfId="1" applyNumberFormat="1" applyFont="1" applyBorder="1" applyAlignment="1">
      <alignment horizontal="center" vertical="center"/>
    </xf>
    <xf numFmtId="0" fontId="21" fillId="0" borderId="5" xfId="1" applyFont="1" applyBorder="1" applyAlignment="1">
      <alignment horizontal="left" vertical="center" wrapText="1"/>
    </xf>
    <xf numFmtId="4" fontId="21" fillId="0" borderId="5" xfId="1" applyNumberFormat="1" applyFont="1" applyBorder="1" applyAlignment="1">
      <alignment horizontal="center" vertical="center"/>
    </xf>
    <xf numFmtId="4" fontId="21" fillId="0" borderId="5" xfId="1" applyNumberFormat="1" applyFont="1" applyBorder="1" applyAlignment="1">
      <alignment horizontal="right" vertical="center"/>
    </xf>
    <xf numFmtId="0" fontId="36" fillId="0" borderId="5" xfId="1" applyFont="1" applyBorder="1"/>
    <xf numFmtId="0" fontId="21" fillId="0" borderId="5" xfId="1" applyFont="1" applyFill="1" applyBorder="1" applyAlignment="1">
      <alignment horizontal="left" vertical="center" wrapText="1"/>
    </xf>
    <xf numFmtId="4" fontId="21" fillId="5" borderId="5" xfId="1" applyNumberFormat="1" applyFont="1" applyFill="1" applyBorder="1" applyAlignment="1">
      <alignment horizontal="right" vertical="center"/>
    </xf>
    <xf numFmtId="49" fontId="3" fillId="0" borderId="5" xfId="1" applyNumberFormat="1" applyFont="1" applyBorder="1" applyAlignment="1">
      <alignment horizontal="left" vertical="center" wrapText="1"/>
    </xf>
    <xf numFmtId="0" fontId="3" fillId="0" borderId="5" xfId="1" applyFont="1" applyBorder="1" applyAlignment="1">
      <alignment horizontal="left" vertical="center" wrapText="1"/>
    </xf>
    <xf numFmtId="4" fontId="3" fillId="0" borderId="5" xfId="1" applyNumberFormat="1" applyFont="1" applyBorder="1" applyAlignment="1">
      <alignment horizontal="center" vertical="center" wrapText="1"/>
    </xf>
    <xf numFmtId="4" fontId="21" fillId="0" borderId="5" xfId="1" applyNumberFormat="1" applyFont="1" applyFill="1" applyBorder="1" applyAlignment="1">
      <alignment horizontal="right" vertical="center"/>
    </xf>
    <xf numFmtId="4" fontId="21" fillId="0" borderId="5" xfId="3" applyNumberFormat="1" applyFont="1" applyFill="1" applyBorder="1" applyAlignment="1">
      <alignment horizontal="right" vertical="center"/>
    </xf>
    <xf numFmtId="0" fontId="33" fillId="0" borderId="14" xfId="1" applyFont="1" applyBorder="1" applyAlignment="1">
      <alignment horizontal="center" vertical="center"/>
    </xf>
    <xf numFmtId="0" fontId="31" fillId="0" borderId="5" xfId="1" applyFont="1" applyBorder="1" applyAlignment="1">
      <alignment horizontal="left" vertical="center" wrapText="1"/>
    </xf>
    <xf numFmtId="0" fontId="42" fillId="0" borderId="5" xfId="1" applyFont="1" applyBorder="1" applyAlignment="1">
      <alignment horizontal="center" vertical="center"/>
    </xf>
    <xf numFmtId="1" fontId="31" fillId="0" borderId="1" xfId="1" applyNumberFormat="1" applyFont="1" applyBorder="1" applyAlignment="1">
      <alignment horizontal="center" vertical="center"/>
    </xf>
    <xf numFmtId="4" fontId="33" fillId="0" borderId="1" xfId="1" applyNumberFormat="1" applyFont="1" applyBorder="1" applyAlignment="1">
      <alignment horizontal="right" vertical="center"/>
    </xf>
    <xf numFmtId="4" fontId="3" fillId="0" borderId="5" xfId="1" applyNumberFormat="1" applyFont="1" applyBorder="1" applyAlignment="1">
      <alignment vertical="center"/>
    </xf>
    <xf numFmtId="0" fontId="42" fillId="0" borderId="5" xfId="1" quotePrefix="1" applyFont="1" applyBorder="1" applyAlignment="1">
      <alignment horizontal="left" vertical="top" wrapText="1"/>
    </xf>
    <xf numFmtId="0" fontId="33" fillId="0" borderId="5" xfId="1" quotePrefix="1" applyFont="1" applyBorder="1" applyAlignment="1">
      <alignment horizontal="left" vertical="center" wrapText="1"/>
    </xf>
    <xf numFmtId="0" fontId="33" fillId="0" borderId="5" xfId="1" applyFont="1" applyBorder="1" applyAlignment="1">
      <alignment vertical="center"/>
    </xf>
    <xf numFmtId="0" fontId="33" fillId="0" borderId="5" xfId="1" applyFont="1" applyBorder="1" applyAlignment="1">
      <alignment horizontal="center" vertical="center"/>
    </xf>
    <xf numFmtId="1" fontId="33" fillId="0" borderId="5" xfId="1" applyNumberFormat="1" applyFont="1" applyBorder="1" applyAlignment="1">
      <alignment vertical="center"/>
    </xf>
    <xf numFmtId="4" fontId="33" fillId="0" borderId="5" xfId="1" applyNumberFormat="1" applyFont="1" applyBorder="1" applyAlignment="1">
      <alignment horizontal="center" vertical="center"/>
    </xf>
    <xf numFmtId="4" fontId="33" fillId="0" borderId="5" xfId="1" applyNumberFormat="1" applyFont="1" applyBorder="1" applyAlignment="1">
      <alignment horizontal="right" vertical="center"/>
    </xf>
    <xf numFmtId="0" fontId="33" fillId="0" borderId="5" xfId="1" applyFont="1" applyBorder="1" applyAlignment="1">
      <alignment vertical="top"/>
    </xf>
    <xf numFmtId="0" fontId="42" fillId="0" borderId="5" xfId="1" quotePrefix="1" applyFont="1" applyFill="1" applyBorder="1" applyAlignment="1">
      <alignment horizontal="left" vertical="center"/>
    </xf>
    <xf numFmtId="0" fontId="42" fillId="0" borderId="5" xfId="1" applyFont="1" applyBorder="1" applyAlignment="1">
      <alignment vertical="center"/>
    </xf>
    <xf numFmtId="1" fontId="42" fillId="0" borderId="5" xfId="1" applyNumberFormat="1" applyFont="1" applyBorder="1" applyAlignment="1">
      <alignment vertical="center"/>
    </xf>
    <xf numFmtId="4" fontId="42" fillId="0" borderId="5" xfId="1" applyNumberFormat="1" applyFont="1" applyBorder="1" applyAlignment="1">
      <alignment horizontal="center" vertical="center"/>
    </xf>
    <xf numFmtId="4" fontId="42" fillId="0" borderId="5" xfId="1" applyNumberFormat="1" applyFont="1" applyBorder="1" applyAlignment="1">
      <alignment horizontal="right" vertical="center"/>
    </xf>
    <xf numFmtId="0" fontId="33" fillId="0" borderId="0" xfId="1" applyFont="1" applyFill="1" applyBorder="1" applyAlignment="1"/>
    <xf numFmtId="169" fontId="33" fillId="0" borderId="0" xfId="1" applyNumberFormat="1" applyFont="1"/>
    <xf numFmtId="4" fontId="33" fillId="0" borderId="0" xfId="1" applyNumberFormat="1" applyFont="1"/>
    <xf numFmtId="4" fontId="33" fillId="0" borderId="0" xfId="1" applyNumberFormat="1" applyFont="1" applyAlignment="1">
      <alignment horizontal="right"/>
    </xf>
    <xf numFmtId="0" fontId="40" fillId="0" borderId="0" xfId="1" applyFont="1"/>
    <xf numFmtId="1" fontId="40" fillId="0" borderId="0" xfId="1" applyNumberFormat="1" applyFont="1"/>
    <xf numFmtId="4" fontId="3" fillId="0" borderId="0" xfId="1" applyNumberFormat="1" applyFont="1" applyAlignment="1">
      <alignment horizontal="right"/>
    </xf>
    <xf numFmtId="4" fontId="21" fillId="3" borderId="5" xfId="1" applyNumberFormat="1" applyFont="1" applyFill="1" applyBorder="1" applyAlignment="1">
      <alignment horizontal="right" vertical="center"/>
    </xf>
    <xf numFmtId="49" fontId="30" fillId="0" borderId="0" xfId="1" applyNumberFormat="1" applyFont="1" applyFill="1" applyAlignment="1">
      <alignment horizontal="center"/>
    </xf>
    <xf numFmtId="0" fontId="31" fillId="0" borderId="0" xfId="1" applyFont="1" applyFill="1"/>
    <xf numFmtId="0" fontId="21" fillId="0" borderId="5" xfId="1" applyFont="1" applyBorder="1"/>
    <xf numFmtId="0" fontId="6" fillId="0" borderId="1" xfId="4" applyFont="1" applyFill="1" applyBorder="1" applyAlignment="1">
      <alignment horizontal="center" vertical="center"/>
    </xf>
    <xf numFmtId="0" fontId="6" fillId="0" borderId="5" xfId="4" applyFont="1" applyFill="1" applyBorder="1" applyAlignment="1">
      <alignment vertical="center" wrapText="1"/>
    </xf>
    <xf numFmtId="0" fontId="6" fillId="0" borderId="5" xfId="4" applyFont="1" applyFill="1" applyBorder="1" applyAlignment="1">
      <alignment horizontal="center" vertical="center" wrapText="1"/>
    </xf>
    <xf numFmtId="1" fontId="6" fillId="0" borderId="5" xfId="4" applyNumberFormat="1" applyFont="1" applyFill="1" applyBorder="1" applyAlignment="1">
      <alignment horizontal="center" vertical="center"/>
    </xf>
    <xf numFmtId="4" fontId="6" fillId="0" borderId="5" xfId="4" applyNumberFormat="1" applyFont="1" applyFill="1" applyBorder="1" applyAlignment="1">
      <alignment horizontal="center" vertical="center"/>
    </xf>
    <xf numFmtId="2" fontId="14" fillId="0" borderId="5" xfId="4" applyNumberFormat="1" applyFont="1" applyFill="1" applyBorder="1" applyAlignment="1">
      <alignment horizontal="center" vertical="center"/>
    </xf>
    <xf numFmtId="4" fontId="21" fillId="0" borderId="5" xfId="4" applyNumberFormat="1" applyFont="1" applyFill="1" applyBorder="1" applyAlignment="1">
      <alignment horizontal="right" vertical="center" wrapText="1"/>
    </xf>
    <xf numFmtId="0" fontId="3" fillId="0" borderId="5" xfId="4" applyFont="1" applyFill="1" applyBorder="1" applyAlignment="1">
      <alignment horizontal="center" vertical="center"/>
    </xf>
    <xf numFmtId="0" fontId="3" fillId="0" borderId="5" xfId="1" applyFont="1" applyFill="1" applyBorder="1" applyAlignment="1">
      <alignment horizontal="center" vertical="center" wrapText="1"/>
    </xf>
    <xf numFmtId="4" fontId="3" fillId="0" borderId="5" xfId="1" applyNumberFormat="1" applyFont="1" applyFill="1" applyBorder="1" applyAlignment="1">
      <alignment horizontal="right" vertical="center" wrapText="1"/>
    </xf>
    <xf numFmtId="0" fontId="21" fillId="0" borderId="5" xfId="4" applyFont="1" applyBorder="1" applyAlignment="1">
      <alignment vertical="center"/>
    </xf>
    <xf numFmtId="0" fontId="21" fillId="0" borderId="5" xfId="4" applyFont="1" applyFill="1" applyBorder="1" applyAlignment="1">
      <alignment horizontal="center" vertical="center"/>
    </xf>
    <xf numFmtId="1" fontId="21" fillId="0" borderId="5" xfId="4" applyNumberFormat="1" applyFont="1" applyFill="1" applyBorder="1" applyAlignment="1">
      <alignment horizontal="center" vertical="center"/>
    </xf>
    <xf numFmtId="4" fontId="21" fillId="0" borderId="5" xfId="4" applyNumberFormat="1" applyFont="1" applyFill="1" applyBorder="1" applyAlignment="1">
      <alignment horizontal="right" vertical="center"/>
    </xf>
    <xf numFmtId="0" fontId="3" fillId="0" borderId="5" xfId="4" applyFont="1" applyBorder="1" applyAlignment="1">
      <alignment vertical="center"/>
    </xf>
    <xf numFmtId="0" fontId="33" fillId="0" borderId="0" xfId="1" applyFont="1" applyFill="1" applyBorder="1"/>
    <xf numFmtId="1" fontId="33" fillId="0" borderId="0" xfId="1" applyNumberFormat="1" applyFont="1" applyFill="1"/>
    <xf numFmtId="0" fontId="33" fillId="0" borderId="0" xfId="1" applyFont="1" applyFill="1"/>
    <xf numFmtId="0" fontId="3" fillId="0" borderId="0" xfId="1" applyFont="1" applyFill="1"/>
    <xf numFmtId="1" fontId="3" fillId="0" borderId="0" xfId="1" applyNumberFormat="1" applyFont="1" applyFill="1"/>
    <xf numFmtId="0" fontId="3" fillId="0" borderId="0" xfId="1" applyFont="1" applyFill="1" applyAlignment="1">
      <alignment horizontal="right"/>
    </xf>
    <xf numFmtId="0" fontId="21" fillId="0" borderId="4" xfId="4" applyFont="1" applyBorder="1" applyAlignment="1">
      <alignment horizontal="center" vertical="center" wrapText="1"/>
    </xf>
    <xf numFmtId="0" fontId="32" fillId="0" borderId="5" xfId="1" applyFont="1" applyBorder="1" applyAlignment="1">
      <alignment vertical="center"/>
    </xf>
    <xf numFmtId="49" fontId="3" fillId="0" borderId="5" xfId="1" applyNumberFormat="1" applyFont="1" applyBorder="1" applyAlignment="1">
      <alignment horizontal="center" vertical="center"/>
    </xf>
    <xf numFmtId="0" fontId="14" fillId="0" borderId="5" xfId="1" applyFont="1" applyBorder="1" applyAlignment="1">
      <alignment horizontal="left" vertical="top" wrapText="1"/>
    </xf>
    <xf numFmtId="0" fontId="6" fillId="0" borderId="5" xfId="1" applyFont="1" applyBorder="1" applyAlignment="1">
      <alignment horizontal="center" vertical="center" wrapText="1"/>
    </xf>
    <xf numFmtId="0" fontId="14" fillId="0" borderId="5" xfId="1" applyFont="1" applyBorder="1" applyAlignment="1">
      <alignment horizontal="center" vertical="center"/>
    </xf>
    <xf numFmtId="1" fontId="14" fillId="0" borderId="5" xfId="1" applyNumberFormat="1" applyFont="1" applyBorder="1" applyAlignment="1">
      <alignment horizontal="center" vertical="center"/>
    </xf>
    <xf numFmtId="4" fontId="14" fillId="0" borderId="5" xfId="1" applyNumberFormat="1" applyFont="1" applyBorder="1" applyAlignment="1">
      <alignment horizontal="center" vertical="center"/>
    </xf>
    <xf numFmtId="0" fontId="21" fillId="3" borderId="5" xfId="1" applyFont="1" applyFill="1" applyBorder="1" applyAlignment="1">
      <alignment horizontal="center" vertical="center" wrapText="1"/>
    </xf>
    <xf numFmtId="0" fontId="21" fillId="3" borderId="5" xfId="1" applyFont="1" applyFill="1" applyBorder="1" applyAlignment="1">
      <alignment horizontal="left" vertical="center" wrapText="1"/>
    </xf>
    <xf numFmtId="4" fontId="21" fillId="3" borderId="5" xfId="1" applyNumberFormat="1" applyFont="1" applyFill="1" applyBorder="1" applyAlignment="1">
      <alignment horizontal="center" vertical="center"/>
    </xf>
    <xf numFmtId="0" fontId="14" fillId="3" borderId="5" xfId="1" applyFont="1" applyFill="1" applyBorder="1" applyAlignment="1">
      <alignment vertical="center" wrapText="1"/>
    </xf>
    <xf numFmtId="0" fontId="6" fillId="3" borderId="5" xfId="1" applyFont="1" applyFill="1" applyBorder="1" applyAlignment="1">
      <alignment horizontal="center" vertical="center" wrapText="1"/>
    </xf>
    <xf numFmtId="0" fontId="14" fillId="3" borderId="5" xfId="1" applyFont="1" applyFill="1" applyBorder="1" applyAlignment="1">
      <alignment horizontal="center" vertical="center"/>
    </xf>
    <xf numFmtId="1" fontId="14" fillId="3" borderId="5" xfId="1" applyNumberFormat="1" applyFont="1" applyFill="1" applyBorder="1" applyAlignment="1">
      <alignment horizontal="center" vertical="center"/>
    </xf>
    <xf numFmtId="4" fontId="14" fillId="3" borderId="5" xfId="1" applyNumberFormat="1" applyFont="1" applyFill="1" applyBorder="1" applyAlignment="1">
      <alignment horizontal="center" vertical="center"/>
    </xf>
    <xf numFmtId="0" fontId="42" fillId="3" borderId="5" xfId="1" applyFont="1" applyFill="1" applyBorder="1" applyAlignment="1">
      <alignment vertical="center"/>
    </xf>
    <xf numFmtId="0" fontId="3" fillId="3" borderId="5" xfId="1" applyFont="1" applyFill="1" applyBorder="1" applyAlignment="1">
      <alignment horizontal="center" vertical="center" wrapText="1"/>
    </xf>
    <xf numFmtId="0" fontId="21" fillId="3" borderId="5" xfId="1" applyFont="1" applyFill="1" applyBorder="1" applyAlignment="1">
      <alignment horizontal="center" vertical="center"/>
    </xf>
    <xf numFmtId="4" fontId="3" fillId="3" borderId="5" xfId="1" applyNumberFormat="1" applyFont="1" applyFill="1" applyBorder="1" applyAlignment="1">
      <alignment horizontal="center" vertical="center" wrapText="1"/>
    </xf>
    <xf numFmtId="4" fontId="3" fillId="3" borderId="5" xfId="1" applyNumberFormat="1" applyFont="1" applyFill="1" applyBorder="1" applyAlignment="1">
      <alignment horizontal="right" vertical="center"/>
    </xf>
    <xf numFmtId="4" fontId="21" fillId="3" borderId="5" xfId="1" applyNumberFormat="1" applyFont="1" applyFill="1" applyBorder="1" applyAlignment="1">
      <alignment vertical="center"/>
    </xf>
    <xf numFmtId="0" fontId="3" fillId="0" borderId="2" xfId="1" applyFont="1" applyBorder="1" applyAlignment="1">
      <alignment horizontal="left" vertical="center" wrapText="1"/>
    </xf>
    <xf numFmtId="0" fontId="3" fillId="0" borderId="6" xfId="1" applyFont="1" applyBorder="1" applyAlignment="1">
      <alignment horizontal="center" vertical="center" wrapText="1"/>
    </xf>
    <xf numFmtId="4" fontId="3" fillId="0" borderId="5" xfId="1" applyNumberFormat="1" applyFont="1" applyFill="1" applyBorder="1" applyAlignment="1">
      <alignment horizontal="center" vertical="center" wrapText="1"/>
    </xf>
    <xf numFmtId="4" fontId="3" fillId="0" borderId="5" xfId="1" applyNumberFormat="1" applyFont="1" applyFill="1" applyBorder="1" applyAlignment="1">
      <alignment horizontal="right" vertical="center"/>
    </xf>
    <xf numFmtId="4" fontId="21" fillId="0" borderId="5" xfId="11" applyNumberFormat="1" applyFont="1" applyBorder="1" applyAlignment="1">
      <alignment horizontal="right" vertical="center"/>
    </xf>
    <xf numFmtId="0" fontId="31" fillId="0" borderId="5" xfId="1" applyFont="1" applyBorder="1"/>
    <xf numFmtId="0" fontId="42" fillId="0" borderId="7" xfId="1" applyFont="1" applyBorder="1" applyAlignment="1">
      <alignment horizontal="left" vertical="top" wrapText="1"/>
    </xf>
    <xf numFmtId="0" fontId="44" fillId="0" borderId="5" xfId="1" applyFont="1" applyBorder="1" applyAlignment="1">
      <alignment horizontal="center" vertical="center"/>
    </xf>
    <xf numFmtId="1" fontId="44" fillId="0" borderId="5" xfId="1" applyNumberFormat="1" applyFont="1" applyBorder="1" applyAlignment="1">
      <alignment horizontal="center" vertical="center"/>
    </xf>
    <xf numFmtId="4" fontId="44" fillId="0" borderId="5" xfId="1" applyNumberFormat="1" applyFont="1" applyBorder="1" applyAlignment="1">
      <alignment horizontal="right" vertical="center"/>
    </xf>
    <xf numFmtId="0" fontId="33" fillId="0" borderId="5" xfId="1" applyFont="1" applyBorder="1" applyAlignment="1">
      <alignment horizontal="left" vertical="center" wrapText="1"/>
    </xf>
    <xf numFmtId="0" fontId="45" fillId="0" borderId="5" xfId="1" applyFont="1" applyBorder="1" applyAlignment="1">
      <alignment horizontal="center" vertical="center" wrapText="1"/>
    </xf>
    <xf numFmtId="0" fontId="31" fillId="0" borderId="5" xfId="1" applyFont="1" applyBorder="1" applyAlignment="1">
      <alignment horizontal="center" vertical="center" wrapText="1"/>
    </xf>
    <xf numFmtId="1" fontId="33" fillId="0" borderId="5" xfId="1" applyNumberFormat="1" applyFont="1" applyBorder="1" applyAlignment="1">
      <alignment horizontal="center" vertical="center"/>
    </xf>
    <xf numFmtId="171" fontId="33" fillId="0" borderId="5" xfId="1" applyNumberFormat="1" applyFont="1" applyBorder="1" applyAlignment="1">
      <alignment horizontal="right" vertical="center"/>
    </xf>
    <xf numFmtId="0" fontId="33" fillId="0" borderId="0" xfId="1" applyFont="1" applyBorder="1" applyAlignment="1">
      <alignment vertical="top"/>
    </xf>
    <xf numFmtId="0" fontId="42" fillId="0" borderId="0" xfId="1" quotePrefix="1" applyFont="1" applyFill="1" applyBorder="1" applyAlignment="1">
      <alignment horizontal="left" vertical="center"/>
    </xf>
    <xf numFmtId="0" fontId="42" fillId="0" borderId="0" xfId="1" applyFont="1" applyBorder="1" applyAlignment="1">
      <alignment vertical="center"/>
    </xf>
    <xf numFmtId="0" fontId="42" fillId="0" borderId="0" xfId="1" applyFont="1" applyBorder="1" applyAlignment="1">
      <alignment horizontal="center" vertical="center"/>
    </xf>
    <xf numFmtId="1" fontId="42" fillId="0" borderId="0" xfId="1" applyNumberFormat="1" applyFont="1" applyBorder="1" applyAlignment="1">
      <alignment vertical="center"/>
    </xf>
    <xf numFmtId="4" fontId="42" fillId="0" borderId="0" xfId="1" applyNumberFormat="1" applyFont="1" applyBorder="1" applyAlignment="1">
      <alignment horizontal="center" vertical="center"/>
    </xf>
    <xf numFmtId="4" fontId="42" fillId="0" borderId="0" xfId="1" applyNumberFormat="1" applyFont="1" applyBorder="1" applyAlignment="1">
      <alignment horizontal="right" vertical="center"/>
    </xf>
    <xf numFmtId="0" fontId="3" fillId="0" borderId="0" xfId="1" applyFont="1" applyFill="1" applyBorder="1" applyAlignment="1"/>
    <xf numFmtId="0" fontId="40" fillId="0" borderId="0" xfId="1" applyFont="1" applyAlignment="1">
      <alignment horizontal="center"/>
    </xf>
    <xf numFmtId="0" fontId="21" fillId="0" borderId="1" xfId="4" applyFont="1" applyBorder="1" applyAlignment="1">
      <alignment horizontal="center" vertical="center"/>
    </xf>
    <xf numFmtId="0" fontId="21" fillId="0" borderId="4" xfId="4" applyFont="1" applyBorder="1" applyAlignment="1">
      <alignment horizontal="center" vertical="center"/>
    </xf>
    <xf numFmtId="0" fontId="3" fillId="0" borderId="5" xfId="0" quotePrefix="1" applyFont="1" applyBorder="1" applyAlignment="1">
      <alignment horizontal="center" vertical="center"/>
    </xf>
    <xf numFmtId="4" fontId="3" fillId="0" borderId="5" xfId="0" applyNumberFormat="1" applyFont="1" applyBorder="1" applyAlignment="1">
      <alignment horizontal="center" vertical="center"/>
    </xf>
    <xf numFmtId="0" fontId="42" fillId="0" borderId="5" xfId="1" applyFont="1" applyBorder="1" applyAlignment="1">
      <alignment vertical="center" wrapText="1"/>
    </xf>
    <xf numFmtId="0" fontId="21" fillId="0" borderId="5" xfId="1" applyFont="1" applyFill="1" applyBorder="1" applyAlignment="1">
      <alignment horizontal="center" vertical="center"/>
    </xf>
    <xf numFmtId="1" fontId="21" fillId="0" borderId="5" xfId="1" applyNumberFormat="1" applyFont="1" applyFill="1" applyBorder="1" applyAlignment="1">
      <alignment horizontal="center" vertical="center"/>
    </xf>
    <xf numFmtId="0" fontId="36" fillId="0" borderId="5" xfId="1" applyFont="1" applyBorder="1" applyAlignment="1">
      <alignment horizontal="center" vertical="center"/>
    </xf>
    <xf numFmtId="4" fontId="21" fillId="0" borderId="5" xfId="1" applyNumberFormat="1" applyFont="1" applyFill="1" applyBorder="1" applyAlignment="1">
      <alignment horizontal="center" vertical="center"/>
    </xf>
    <xf numFmtId="0" fontId="36" fillId="0" borderId="5" xfId="1" applyFont="1" applyFill="1" applyBorder="1" applyAlignment="1">
      <alignment horizontal="center" vertical="center"/>
    </xf>
    <xf numFmtId="1" fontId="21" fillId="0" borderId="5" xfId="1" applyNumberFormat="1" applyFont="1" applyBorder="1" applyAlignment="1">
      <alignment horizontal="center" vertical="center"/>
    </xf>
    <xf numFmtId="49" fontId="3" fillId="0" borderId="5" xfId="1" applyNumberFormat="1" applyFont="1" applyBorder="1" applyAlignment="1">
      <alignment horizontal="center" vertical="center" wrapText="1"/>
    </xf>
    <xf numFmtId="0" fontId="31" fillId="0" borderId="5" xfId="1" applyFont="1" applyBorder="1" applyAlignment="1">
      <alignment horizontal="center" vertical="center"/>
    </xf>
    <xf numFmtId="0" fontId="44" fillId="0" borderId="5" xfId="1" applyFont="1" applyFill="1" applyBorder="1" applyAlignment="1">
      <alignment horizontal="center" vertical="center"/>
    </xf>
    <xf numFmtId="0" fontId="42" fillId="0" borderId="5" xfId="1" applyFont="1" applyFill="1" applyBorder="1" applyAlignment="1">
      <alignment horizontal="center" vertical="center"/>
    </xf>
    <xf numFmtId="1" fontId="44" fillId="0" borderId="5" xfId="1" applyNumberFormat="1" applyFont="1" applyFill="1" applyBorder="1" applyAlignment="1">
      <alignment horizontal="center" vertical="center"/>
    </xf>
    <xf numFmtId="4" fontId="44" fillId="0" borderId="5" xfId="1" applyNumberFormat="1" applyFont="1" applyFill="1" applyBorder="1" applyAlignment="1">
      <alignment horizontal="right" vertical="center"/>
    </xf>
    <xf numFmtId="4" fontId="42" fillId="0" borderId="5" xfId="1" applyNumberFormat="1" applyFont="1" applyFill="1" applyBorder="1" applyAlignment="1">
      <alignment horizontal="right" vertical="center"/>
    </xf>
    <xf numFmtId="0" fontId="45" fillId="0" borderId="5" xfId="1" applyFont="1" applyFill="1" applyBorder="1" applyAlignment="1">
      <alignment horizontal="center" vertical="center" wrapText="1"/>
    </xf>
    <xf numFmtId="0" fontId="31" fillId="0" borderId="5" xfId="1" applyFont="1" applyFill="1" applyBorder="1" applyAlignment="1">
      <alignment horizontal="center" vertical="center" wrapText="1"/>
    </xf>
    <xf numFmtId="1" fontId="33" fillId="0" borderId="5" xfId="1" applyNumberFormat="1" applyFont="1" applyFill="1" applyBorder="1" applyAlignment="1">
      <alignment horizontal="center" vertical="center"/>
    </xf>
    <xf numFmtId="4" fontId="33" fillId="0" borderId="5" xfId="1" applyNumberFormat="1" applyFont="1" applyFill="1" applyBorder="1" applyAlignment="1">
      <alignment horizontal="right" vertical="center"/>
    </xf>
    <xf numFmtId="0" fontId="31" fillId="0" borderId="5" xfId="1" applyFont="1" applyFill="1" applyBorder="1" applyAlignment="1">
      <alignment horizontal="left" vertical="center" wrapText="1"/>
    </xf>
    <xf numFmtId="1" fontId="31" fillId="0" borderId="1" xfId="1" applyNumberFormat="1" applyFont="1" applyFill="1" applyBorder="1" applyAlignment="1">
      <alignment horizontal="center" vertical="center"/>
    </xf>
    <xf numFmtId="4" fontId="33" fillId="0" borderId="1" xfId="1" applyNumberFormat="1" applyFont="1" applyFill="1" applyBorder="1" applyAlignment="1">
      <alignment horizontal="right" vertical="center"/>
    </xf>
    <xf numFmtId="4" fontId="3" fillId="0" borderId="5" xfId="1" applyNumberFormat="1" applyFont="1" applyFill="1" applyBorder="1" applyAlignment="1">
      <alignment vertical="center"/>
    </xf>
    <xf numFmtId="0" fontId="42" fillId="0" borderId="5" xfId="1" quotePrefix="1" applyFont="1" applyBorder="1" applyAlignment="1">
      <alignment horizontal="center" vertical="center" wrapText="1"/>
    </xf>
    <xf numFmtId="0" fontId="33" fillId="0" borderId="5" xfId="1" applyFont="1" applyFill="1" applyBorder="1" applyAlignment="1">
      <alignment vertical="center"/>
    </xf>
    <xf numFmtId="0" fontId="33" fillId="0" borderId="5" xfId="1" applyFont="1" applyFill="1" applyBorder="1" applyAlignment="1">
      <alignment horizontal="center" vertical="center"/>
    </xf>
    <xf numFmtId="1" fontId="33" fillId="0" borderId="5" xfId="1" applyNumberFormat="1" applyFont="1" applyFill="1" applyBorder="1" applyAlignment="1">
      <alignment vertical="center"/>
    </xf>
    <xf numFmtId="4" fontId="33" fillId="0" borderId="5" xfId="1" applyNumberFormat="1" applyFont="1" applyFill="1" applyBorder="1" applyAlignment="1">
      <alignment horizontal="center" vertical="center"/>
    </xf>
    <xf numFmtId="0" fontId="42" fillId="0" borderId="5" xfId="1" applyFont="1" applyFill="1" applyBorder="1" applyAlignment="1">
      <alignment vertical="center"/>
    </xf>
    <xf numFmtId="1" fontId="42" fillId="0" borderId="5" xfId="1" applyNumberFormat="1" applyFont="1" applyFill="1" applyBorder="1" applyAlignment="1">
      <alignment vertical="center"/>
    </xf>
    <xf numFmtId="4" fontId="42" fillId="0" borderId="5" xfId="1" applyNumberFormat="1" applyFont="1" applyFill="1" applyBorder="1" applyAlignment="1">
      <alignment horizontal="center" vertical="center"/>
    </xf>
    <xf numFmtId="0" fontId="31" fillId="0" borderId="0" xfId="1" applyFont="1" applyAlignment="1">
      <alignment horizontal="center"/>
    </xf>
    <xf numFmtId="0" fontId="3" fillId="0" borderId="0" xfId="1" applyFont="1" applyAlignment="1">
      <alignment horizontal="right"/>
    </xf>
    <xf numFmtId="0" fontId="3" fillId="0" borderId="5" xfId="1" applyFont="1" applyBorder="1" applyAlignment="1">
      <alignment horizontal="center" vertical="center"/>
    </xf>
    <xf numFmtId="1" fontId="33" fillId="3" borderId="5" xfId="1" applyNumberFormat="1" applyFont="1" applyFill="1" applyBorder="1" applyAlignment="1">
      <alignment horizontal="center" vertical="center"/>
    </xf>
    <xf numFmtId="4" fontId="33" fillId="3" borderId="5" xfId="1" applyNumberFormat="1" applyFont="1" applyFill="1" applyBorder="1" applyAlignment="1">
      <alignment horizontal="right" vertical="center"/>
    </xf>
    <xf numFmtId="49" fontId="23" fillId="0" borderId="0" xfId="1" applyNumberFormat="1" applyFont="1" applyBorder="1" applyAlignment="1"/>
    <xf numFmtId="0" fontId="6" fillId="0" borderId="0" xfId="0" applyFont="1" applyBorder="1"/>
    <xf numFmtId="2" fontId="6" fillId="0" borderId="0" xfId="0" applyNumberFormat="1" applyFont="1" applyBorder="1"/>
    <xf numFmtId="4" fontId="6" fillId="0" borderId="0" xfId="0" applyNumberFormat="1" applyFont="1" applyBorder="1"/>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1" applyFont="1" applyBorder="1" applyAlignment="1">
      <alignment horizontal="center" vertical="center"/>
    </xf>
    <xf numFmtId="0" fontId="6" fillId="0" borderId="1" xfId="0" applyFont="1" applyBorder="1" applyAlignment="1">
      <alignment horizontal="left" vertical="center" wrapText="1"/>
    </xf>
    <xf numFmtId="4" fontId="21" fillId="0" borderId="5" xfId="0" applyNumberFormat="1" applyFont="1" applyFill="1" applyBorder="1" applyAlignment="1">
      <alignment horizontal="center" vertical="center" wrapText="1"/>
    </xf>
    <xf numFmtId="4" fontId="21" fillId="0" borderId="5" xfId="0" applyNumberFormat="1" applyFont="1" applyFill="1" applyBorder="1" applyAlignment="1">
      <alignment horizontal="right" vertical="center" wrapText="1"/>
    </xf>
    <xf numFmtId="0" fontId="3" fillId="0" borderId="5" xfId="0" applyFont="1" applyBorder="1" applyAlignment="1">
      <alignment horizontal="center"/>
    </xf>
    <xf numFmtId="4" fontId="3" fillId="0" borderId="5" xfId="0" applyNumberFormat="1" applyFont="1" applyFill="1" applyBorder="1" applyAlignment="1">
      <alignment horizontal="right" vertical="center" wrapText="1"/>
    </xf>
    <xf numFmtId="0" fontId="3" fillId="0" borderId="5" xfId="1" applyFont="1" applyBorder="1" applyAlignment="1">
      <alignment horizontal="left" vertical="top" wrapText="1"/>
    </xf>
    <xf numFmtId="0" fontId="21" fillId="0" borderId="5" xfId="0" applyFont="1" applyBorder="1"/>
    <xf numFmtId="1" fontId="21" fillId="0" borderId="5" xfId="0" applyNumberFormat="1" applyFont="1" applyBorder="1" applyAlignment="1">
      <alignment horizontal="center"/>
    </xf>
    <xf numFmtId="4" fontId="21" fillId="0" borderId="5" xfId="0" applyNumberFormat="1" applyFont="1" applyFill="1" applyBorder="1" applyAlignment="1">
      <alignment horizontal="right" vertical="center"/>
    </xf>
    <xf numFmtId="0" fontId="39" fillId="0" borderId="5" xfId="0" applyFont="1" applyBorder="1" applyAlignment="1">
      <alignment horizontal="left" vertical="center"/>
    </xf>
    <xf numFmtId="0" fontId="19" fillId="0" borderId="5" xfId="0" applyFont="1" applyBorder="1" applyAlignment="1">
      <alignment horizontal="left" vertical="center"/>
    </xf>
    <xf numFmtId="0" fontId="39" fillId="0" borderId="5" xfId="0" applyFont="1" applyBorder="1" applyAlignment="1">
      <alignment horizontal="center" vertical="center"/>
    </xf>
    <xf numFmtId="1" fontId="19" fillId="0" borderId="5" xfId="0" applyNumberFormat="1" applyFont="1" applyBorder="1" applyAlignment="1">
      <alignment horizontal="center"/>
    </xf>
    <xf numFmtId="4" fontId="39" fillId="0" borderId="5" xfId="0" applyNumberFormat="1" applyFont="1" applyFill="1" applyBorder="1" applyAlignment="1">
      <alignment horizontal="right" vertical="center"/>
    </xf>
    <xf numFmtId="0" fontId="21" fillId="0" borderId="0" xfId="0" applyFont="1" applyBorder="1"/>
    <xf numFmtId="0" fontId="39" fillId="0" borderId="0" xfId="0" applyFont="1" applyBorder="1" applyAlignment="1">
      <alignment horizontal="left" vertical="center"/>
    </xf>
    <xf numFmtId="0" fontId="19" fillId="0" borderId="0" xfId="0" applyFont="1" applyBorder="1" applyAlignment="1">
      <alignment horizontal="left" vertical="center"/>
    </xf>
    <xf numFmtId="0" fontId="39" fillId="0" borderId="0" xfId="0" applyFont="1" applyBorder="1" applyAlignment="1">
      <alignment horizontal="center" vertical="center"/>
    </xf>
    <xf numFmtId="1" fontId="19" fillId="0" borderId="0" xfId="0" applyNumberFormat="1" applyFont="1" applyBorder="1" applyAlignment="1">
      <alignment horizontal="center"/>
    </xf>
    <xf numFmtId="4" fontId="39" fillId="0" borderId="0" xfId="0" applyNumberFormat="1" applyFont="1" applyFill="1" applyBorder="1" applyAlignment="1">
      <alignment horizontal="right" vertical="center"/>
    </xf>
    <xf numFmtId="0" fontId="39" fillId="0" borderId="0" xfId="1" applyFont="1" applyFill="1" applyBorder="1"/>
    <xf numFmtId="0" fontId="39" fillId="0" borderId="0" xfId="1" applyFont="1"/>
    <xf numFmtId="1" fontId="39" fillId="0" borderId="0" xfId="1" applyNumberFormat="1" applyFont="1"/>
    <xf numFmtId="0" fontId="39" fillId="0" borderId="0" xfId="1" applyFont="1" applyAlignment="1">
      <alignment horizontal="right"/>
    </xf>
    <xf numFmtId="0" fontId="39" fillId="0" borderId="0" xfId="0" applyFont="1"/>
    <xf numFmtId="0" fontId="39" fillId="0" borderId="0" xfId="0" applyFont="1" applyAlignment="1">
      <alignment horizontal="right"/>
    </xf>
    <xf numFmtId="0" fontId="46" fillId="0" borderId="0" xfId="12" applyFont="1" applyAlignment="1">
      <alignment horizontal="centerContinuous"/>
    </xf>
    <xf numFmtId="0" fontId="1" fillId="0" borderId="0" xfId="12" applyAlignment="1">
      <alignment horizontal="centerContinuous"/>
    </xf>
    <xf numFmtId="0" fontId="47" fillId="0" borderId="16" xfId="12" applyFont="1" applyBorder="1" applyAlignment="1">
      <alignment horizontal="center"/>
    </xf>
    <xf numFmtId="0" fontId="48" fillId="0" borderId="17" xfId="12" applyFont="1" applyBorder="1" applyAlignment="1">
      <alignment horizontal="center"/>
    </xf>
    <xf numFmtId="0" fontId="48" fillId="0" borderId="21" xfId="12" applyFont="1" applyBorder="1" applyAlignment="1">
      <alignment horizontal="center"/>
    </xf>
    <xf numFmtId="0" fontId="47" fillId="0" borderId="22" xfId="12" applyFont="1" applyBorder="1" applyAlignment="1">
      <alignment horizontal="center"/>
    </xf>
    <xf numFmtId="0" fontId="48" fillId="0" borderId="12" xfId="12" applyFont="1" applyBorder="1" applyAlignment="1">
      <alignment horizontal="center"/>
    </xf>
    <xf numFmtId="0" fontId="48" fillId="0" borderId="23" xfId="12" applyFont="1" applyBorder="1" applyAlignment="1">
      <alignment horizontal="center"/>
    </xf>
    <xf numFmtId="0" fontId="47" fillId="0" borderId="24" xfId="12" applyFont="1" applyBorder="1" applyAlignment="1">
      <alignment horizontal="center"/>
    </xf>
    <xf numFmtId="0" fontId="49" fillId="0" borderId="25" xfId="12" applyFont="1" applyBorder="1" applyAlignment="1">
      <alignment horizontal="left" vertical="center" wrapText="1"/>
    </xf>
    <xf numFmtId="0" fontId="48" fillId="0" borderId="25" xfId="12" applyFont="1" applyBorder="1" applyAlignment="1">
      <alignment horizontal="center"/>
    </xf>
    <xf numFmtId="0" fontId="48" fillId="0" borderId="26" xfId="12" applyFont="1" applyBorder="1" applyAlignment="1">
      <alignment horizontal="center"/>
    </xf>
    <xf numFmtId="0" fontId="46" fillId="0" borderId="27" xfId="12" applyFont="1" applyBorder="1" applyAlignment="1">
      <alignment horizontal="center"/>
    </xf>
    <xf numFmtId="0" fontId="50" fillId="0" borderId="7" xfId="12" applyFont="1" applyBorder="1" applyAlignment="1">
      <alignment horizontal="centerContinuous" vertical="center"/>
    </xf>
    <xf numFmtId="0" fontId="46" fillId="0" borderId="0" xfId="12" applyFont="1" applyBorder="1" applyAlignment="1">
      <alignment horizontal="center"/>
    </xf>
    <xf numFmtId="0" fontId="46" fillId="0" borderId="7" xfId="12" applyFont="1" applyBorder="1" applyAlignment="1">
      <alignment horizontal="centerContinuous"/>
    </xf>
    <xf numFmtId="0" fontId="46" fillId="0" borderId="0" xfId="12" applyFont="1" applyBorder="1" applyAlignment="1">
      <alignment horizontal="centerContinuous"/>
    </xf>
    <xf numFmtId="0" fontId="46" fillId="0" borderId="28" xfId="12" applyFont="1" applyBorder="1" applyAlignment="1">
      <alignment horizontal="centerContinuous"/>
    </xf>
    <xf numFmtId="0" fontId="51" fillId="0" borderId="29" xfId="12" applyFont="1" applyBorder="1" applyAlignment="1">
      <alignment horizontal="center" vertical="center"/>
    </xf>
    <xf numFmtId="0" fontId="52" fillId="0" borderId="5" xfId="12" applyFont="1" applyBorder="1" applyAlignment="1">
      <alignment horizontal="left" vertical="center" wrapText="1"/>
    </xf>
    <xf numFmtId="0" fontId="53" fillId="0" borderId="1" xfId="0" applyFont="1" applyBorder="1" applyAlignment="1">
      <alignment horizontal="center" vertical="center" wrapText="1"/>
    </xf>
    <xf numFmtId="0" fontId="49" fillId="0" borderId="1" xfId="0" applyFont="1" applyBorder="1" applyAlignment="1">
      <alignment horizontal="center" vertical="center"/>
    </xf>
    <xf numFmtId="4" fontId="49" fillId="0" borderId="1" xfId="0" applyNumberFormat="1" applyFont="1" applyBorder="1" applyAlignment="1">
      <alignment horizontal="center" vertical="center"/>
    </xf>
    <xf numFmtId="4" fontId="49" fillId="0" borderId="1" xfId="0" applyNumberFormat="1" applyFont="1" applyBorder="1" applyAlignment="1">
      <alignment vertical="center"/>
    </xf>
    <xf numFmtId="4" fontId="49" fillId="0" borderId="5" xfId="10" applyNumberFormat="1" applyFont="1" applyBorder="1" applyAlignment="1">
      <alignment vertical="center"/>
    </xf>
    <xf numFmtId="0" fontId="49" fillId="0" borderId="30" xfId="12" applyFont="1" applyBorder="1" applyAlignment="1">
      <alignment vertical="center" wrapText="1"/>
    </xf>
    <xf numFmtId="0" fontId="49" fillId="0" borderId="29" xfId="12" applyFont="1" applyBorder="1" applyAlignment="1">
      <alignment horizontal="center" vertical="center"/>
    </xf>
    <xf numFmtId="0" fontId="54" fillId="0" borderId="3" xfId="12" applyFont="1" applyBorder="1" applyAlignment="1">
      <alignment vertical="center"/>
    </xf>
    <xf numFmtId="0" fontId="49" fillId="0" borderId="5" xfId="12" applyFont="1" applyBorder="1" applyAlignment="1">
      <alignment horizontal="center" vertical="center"/>
    </xf>
    <xf numFmtId="4" fontId="49" fillId="0" borderId="5" xfId="12" applyNumberFormat="1" applyFont="1" applyBorder="1" applyAlignment="1">
      <alignment horizontal="center" vertical="center"/>
    </xf>
    <xf numFmtId="0" fontId="49" fillId="0" borderId="5" xfId="12" applyFont="1" applyBorder="1" applyAlignment="1">
      <alignment vertical="center"/>
    </xf>
    <xf numFmtId="4" fontId="49" fillId="0" borderId="5" xfId="12" applyNumberFormat="1" applyFont="1" applyBorder="1" applyAlignment="1">
      <alignment vertical="center"/>
    </xf>
    <xf numFmtId="4" fontId="49" fillId="0" borderId="5" xfId="10" applyNumberFormat="1" applyFont="1" applyBorder="1" applyAlignment="1">
      <alignment horizontal="right" vertical="center"/>
    </xf>
    <xf numFmtId="0" fontId="49" fillId="0" borderId="30" xfId="12" applyFont="1" applyBorder="1" applyAlignment="1">
      <alignment vertical="center"/>
    </xf>
    <xf numFmtId="0" fontId="49" fillId="0" borderId="29" xfId="0" applyFont="1" applyBorder="1" applyAlignment="1">
      <alignment horizontal="center" vertical="center"/>
    </xf>
    <xf numFmtId="0" fontId="54" fillId="0" borderId="3" xfId="0" applyFont="1" applyBorder="1" applyAlignment="1">
      <alignment vertical="center"/>
    </xf>
    <xf numFmtId="0" fontId="49" fillId="0" borderId="5" xfId="0" applyFont="1" applyBorder="1" applyAlignment="1">
      <alignment horizontal="center" vertical="center"/>
    </xf>
    <xf numFmtId="4" fontId="49" fillId="0" borderId="5" xfId="0" applyNumberFormat="1" applyFont="1" applyBorder="1" applyAlignment="1">
      <alignment horizontal="center" vertical="center"/>
    </xf>
    <xf numFmtId="0" fontId="49" fillId="0" borderId="5" xfId="0" applyFont="1" applyBorder="1" applyAlignment="1">
      <alignment vertical="center"/>
    </xf>
    <xf numFmtId="4" fontId="49" fillId="0" borderId="5" xfId="0" applyNumberFormat="1" applyFont="1" applyBorder="1" applyAlignment="1">
      <alignment vertical="center"/>
    </xf>
    <xf numFmtId="0" fontId="49" fillId="0" borderId="30" xfId="0" applyFont="1" applyBorder="1" applyAlignment="1">
      <alignment vertical="center"/>
    </xf>
    <xf numFmtId="0" fontId="49" fillId="0" borderId="31" xfId="0" applyFont="1" applyBorder="1" applyAlignment="1">
      <alignment horizontal="center" vertical="center"/>
    </xf>
    <xf numFmtId="0" fontId="54" fillId="0" borderId="32" xfId="0" applyFont="1" applyBorder="1" applyAlignment="1">
      <alignment vertical="center"/>
    </xf>
    <xf numFmtId="0" fontId="49" fillId="0" borderId="33" xfId="0" applyFont="1" applyBorder="1" applyAlignment="1">
      <alignment horizontal="center" vertical="center"/>
    </xf>
    <xf numFmtId="4" fontId="49" fillId="0" borderId="33" xfId="0" applyNumberFormat="1" applyFont="1" applyBorder="1" applyAlignment="1">
      <alignment horizontal="center" vertical="center"/>
    </xf>
    <xf numFmtId="0" fontId="49" fillId="0" borderId="33" xfId="0" applyFont="1" applyBorder="1" applyAlignment="1">
      <alignment vertical="center"/>
    </xf>
    <xf numFmtId="4" fontId="49" fillId="0" borderId="33" xfId="0" applyNumberFormat="1" applyFont="1" applyBorder="1" applyAlignment="1">
      <alignment vertical="center"/>
    </xf>
    <xf numFmtId="4" fontId="49" fillId="0" borderId="33" xfId="10" applyNumberFormat="1" applyFont="1" applyBorder="1" applyAlignment="1">
      <alignment horizontal="right" vertical="center"/>
    </xf>
    <xf numFmtId="0" fontId="49" fillId="0" borderId="34" xfId="0" applyFont="1" applyBorder="1" applyAlignment="1">
      <alignment vertical="center"/>
    </xf>
    <xf numFmtId="0" fontId="49" fillId="0" borderId="35" xfId="12" applyFont="1" applyBorder="1" applyAlignment="1">
      <alignment horizontal="center" vertical="center"/>
    </xf>
    <xf numFmtId="0" fontId="54" fillId="0" borderId="36" xfId="12" applyFont="1" applyBorder="1" applyAlignment="1">
      <alignment vertical="center"/>
    </xf>
    <xf numFmtId="0" fontId="49" fillId="0" borderId="37" xfId="12" applyFont="1" applyBorder="1" applyAlignment="1">
      <alignment horizontal="center" vertical="center"/>
    </xf>
    <xf numFmtId="1" fontId="49" fillId="0" borderId="37" xfId="12" applyNumberFormat="1" applyFont="1" applyBorder="1" applyAlignment="1">
      <alignment horizontal="center" vertical="center"/>
    </xf>
    <xf numFmtId="0" fontId="49" fillId="0" borderId="37" xfId="12" applyFont="1" applyBorder="1" applyAlignment="1">
      <alignment vertical="center"/>
    </xf>
    <xf numFmtId="4" fontId="49" fillId="0" borderId="37" xfId="12" applyNumberFormat="1" applyFont="1" applyBorder="1" applyAlignment="1">
      <alignment vertical="center"/>
    </xf>
    <xf numFmtId="4" fontId="49" fillId="0" borderId="37" xfId="10" applyNumberFormat="1" applyFont="1" applyBorder="1" applyAlignment="1">
      <alignment horizontal="right" vertical="center"/>
    </xf>
    <xf numFmtId="0" fontId="49" fillId="0" borderId="38" xfId="12" applyFont="1" applyBorder="1" applyAlignment="1">
      <alignment vertical="center"/>
    </xf>
    <xf numFmtId="0" fontId="49" fillId="0" borderId="39" xfId="12" applyFont="1" applyBorder="1" applyAlignment="1">
      <alignment horizontal="center" vertical="center"/>
    </xf>
    <xf numFmtId="0" fontId="50" fillId="0" borderId="40" xfId="12" applyFont="1" applyBorder="1" applyAlignment="1">
      <alignment horizontal="center" vertical="center"/>
    </xf>
    <xf numFmtId="0" fontId="49" fillId="0" borderId="40" xfId="12" applyFont="1" applyBorder="1" applyAlignment="1">
      <alignment horizontal="center" vertical="center"/>
    </xf>
    <xf numFmtId="1" fontId="49" fillId="0" borderId="40" xfId="12" applyNumberFormat="1" applyFont="1" applyBorder="1" applyAlignment="1">
      <alignment horizontal="center" vertical="center"/>
    </xf>
    <xf numFmtId="0" fontId="49" fillId="0" borderId="40" xfId="12" applyFont="1" applyBorder="1" applyAlignment="1">
      <alignment vertical="center"/>
    </xf>
    <xf numFmtId="4" fontId="49" fillId="0" borderId="40" xfId="12" applyNumberFormat="1" applyFont="1" applyBorder="1" applyAlignment="1">
      <alignment vertical="center"/>
    </xf>
    <xf numFmtId="4" fontId="49" fillId="0" borderId="40" xfId="10" applyNumberFormat="1" applyFont="1" applyBorder="1" applyAlignment="1">
      <alignment vertical="center"/>
    </xf>
    <xf numFmtId="0" fontId="49" fillId="0" borderId="41" xfId="12" applyFont="1" applyBorder="1" applyAlignment="1">
      <alignment vertical="center"/>
    </xf>
    <xf numFmtId="0" fontId="1" fillId="0" borderId="29" xfId="12" applyBorder="1" applyAlignment="1">
      <alignment horizontal="center" vertical="center"/>
    </xf>
    <xf numFmtId="0" fontId="53" fillId="0" borderId="1" xfId="12" applyFont="1" applyBorder="1" applyAlignment="1">
      <alignment horizontal="center" vertical="center" wrapText="1"/>
    </xf>
    <xf numFmtId="0" fontId="55" fillId="0" borderId="36" xfId="12" applyFont="1" applyBorder="1" applyAlignment="1">
      <alignment vertical="center"/>
    </xf>
    <xf numFmtId="0" fontId="56" fillId="0" borderId="37" xfId="12" applyFont="1" applyBorder="1" applyAlignment="1">
      <alignment horizontal="center" vertical="center"/>
    </xf>
    <xf numFmtId="1" fontId="56" fillId="0" borderId="37" xfId="12" applyNumberFormat="1" applyFont="1" applyBorder="1" applyAlignment="1">
      <alignment horizontal="center" vertical="center"/>
    </xf>
    <xf numFmtId="0" fontId="56" fillId="0" borderId="37" xfId="12" applyFont="1" applyBorder="1" applyAlignment="1">
      <alignment vertical="center"/>
    </xf>
    <xf numFmtId="4" fontId="56" fillId="0" borderId="37" xfId="12" applyNumberFormat="1" applyFont="1" applyBorder="1" applyAlignment="1">
      <alignment vertical="center"/>
    </xf>
    <xf numFmtId="4" fontId="56" fillId="0" borderId="37" xfId="10" applyNumberFormat="1" applyFont="1" applyBorder="1" applyAlignment="1">
      <alignment horizontal="right" vertical="center"/>
    </xf>
    <xf numFmtId="0" fontId="56" fillId="0" borderId="38" xfId="12" applyFont="1" applyBorder="1" applyAlignment="1">
      <alignment vertical="center"/>
    </xf>
    <xf numFmtId="0" fontId="49" fillId="0" borderId="42" xfId="12" applyFont="1" applyBorder="1" applyAlignment="1">
      <alignment horizontal="center" vertical="center"/>
    </xf>
    <xf numFmtId="0" fontId="52" fillId="0" borderId="43" xfId="12" applyFont="1" applyBorder="1" applyAlignment="1">
      <alignment vertical="center"/>
    </xf>
    <xf numFmtId="0" fontId="53" fillId="0" borderId="43" xfId="12" applyFont="1" applyBorder="1" applyAlignment="1">
      <alignment horizontal="center" vertical="center" wrapText="1"/>
    </xf>
    <xf numFmtId="1" fontId="49" fillId="0" borderId="43" xfId="12" applyNumberFormat="1" applyFont="1" applyBorder="1" applyAlignment="1">
      <alignment horizontal="center" vertical="center"/>
    </xf>
    <xf numFmtId="0" fontId="49" fillId="0" borderId="43" xfId="12" applyFont="1" applyBorder="1" applyAlignment="1">
      <alignment horizontal="center" vertical="center"/>
    </xf>
    <xf numFmtId="10" fontId="49" fillId="0" borderId="43" xfId="12" applyNumberFormat="1" applyFont="1" applyBorder="1" applyAlignment="1">
      <alignment horizontal="center" vertical="center"/>
    </xf>
    <xf numFmtId="0" fontId="49" fillId="0" borderId="43" xfId="12" applyFont="1" applyBorder="1" applyAlignment="1">
      <alignment vertical="center"/>
    </xf>
    <xf numFmtId="4" fontId="49" fillId="0" borderId="43" xfId="12" applyNumberFormat="1" applyFont="1" applyBorder="1" applyAlignment="1">
      <alignment vertical="center"/>
    </xf>
    <xf numFmtId="4" fontId="49" fillId="0" borderId="44" xfId="10" applyNumberFormat="1" applyFont="1" applyBorder="1" applyAlignment="1">
      <alignment vertical="center"/>
    </xf>
    <xf numFmtId="0" fontId="49" fillId="0" borderId="45" xfId="12" applyFont="1" applyBorder="1" applyAlignment="1">
      <alignment horizontal="left" vertical="center"/>
    </xf>
    <xf numFmtId="0" fontId="49" fillId="0" borderId="46" xfId="12" applyFont="1" applyBorder="1" applyAlignment="1">
      <alignment horizontal="center" vertical="center"/>
    </xf>
    <xf numFmtId="0" fontId="55" fillId="0" borderId="47" xfId="12" applyFont="1" applyBorder="1" applyAlignment="1">
      <alignment vertical="center"/>
    </xf>
    <xf numFmtId="0" fontId="56" fillId="0" borderId="48" xfId="12" applyFont="1" applyBorder="1" applyAlignment="1">
      <alignment horizontal="center" vertical="center"/>
    </xf>
    <xf numFmtId="0" fontId="56" fillId="0" borderId="48" xfId="12" applyFont="1" applyBorder="1" applyAlignment="1">
      <alignment vertical="center"/>
    </xf>
    <xf numFmtId="4" fontId="56" fillId="0" borderId="48" xfId="12" applyNumberFormat="1" applyFont="1" applyBorder="1" applyAlignment="1">
      <alignment vertical="center"/>
    </xf>
    <xf numFmtId="4" fontId="56" fillId="0" borderId="48" xfId="0" applyNumberFormat="1" applyFont="1" applyBorder="1" applyAlignment="1">
      <alignment horizontal="right" vertical="center"/>
    </xf>
    <xf numFmtId="0" fontId="56" fillId="0" borderId="49" xfId="12" applyFont="1" applyBorder="1" applyAlignment="1">
      <alignment vertical="center"/>
    </xf>
    <xf numFmtId="0" fontId="49" fillId="0" borderId="12" xfId="12" applyFont="1" applyBorder="1" applyAlignment="1">
      <alignment horizontal="center" vertical="center"/>
    </xf>
    <xf numFmtId="4" fontId="49" fillId="0" borderId="12" xfId="12" applyNumberFormat="1" applyFont="1" applyBorder="1" applyAlignment="1">
      <alignment horizontal="center" vertical="center"/>
    </xf>
    <xf numFmtId="0" fontId="49" fillId="0" borderId="12" xfId="12" applyFont="1" applyBorder="1" applyAlignment="1">
      <alignment vertical="center"/>
    </xf>
    <xf numFmtId="4" fontId="49" fillId="0" borderId="12" xfId="12" applyNumberFormat="1" applyFont="1" applyBorder="1" applyAlignment="1">
      <alignment vertical="center"/>
    </xf>
    <xf numFmtId="4" fontId="49" fillId="0" borderId="12" xfId="10" applyNumberFormat="1" applyFont="1" applyBorder="1" applyAlignment="1">
      <alignment horizontal="right" vertical="center"/>
    </xf>
    <xf numFmtId="0" fontId="49" fillId="0" borderId="49" xfId="12" applyFont="1" applyBorder="1" applyAlignment="1">
      <alignment vertical="center"/>
    </xf>
    <xf numFmtId="0" fontId="49" fillId="0" borderId="51" xfId="12" applyFont="1" applyBorder="1" applyAlignment="1">
      <alignment horizontal="center" vertical="center"/>
    </xf>
    <xf numFmtId="0" fontId="37" fillId="0" borderId="52" xfId="12" applyFont="1" applyBorder="1" applyAlignment="1">
      <alignment horizontal="left" vertical="center"/>
    </xf>
    <xf numFmtId="0" fontId="49" fillId="0" borderId="53" xfId="12" applyFont="1" applyBorder="1" applyAlignment="1">
      <alignment horizontal="center" vertical="center"/>
    </xf>
    <xf numFmtId="0" fontId="49" fillId="0" borderId="54" xfId="12" applyFont="1" applyBorder="1" applyAlignment="1">
      <alignment vertical="center"/>
    </xf>
    <xf numFmtId="0" fontId="49" fillId="0" borderId="53" xfId="12" applyFont="1" applyBorder="1" applyAlignment="1">
      <alignment vertical="center"/>
    </xf>
    <xf numFmtId="4" fontId="49" fillId="0" borderId="53" xfId="12" applyNumberFormat="1" applyFont="1" applyBorder="1" applyAlignment="1">
      <alignment vertical="center"/>
    </xf>
    <xf numFmtId="4" fontId="57" fillId="0" borderId="17" xfId="10" applyNumberFormat="1" applyFont="1" applyBorder="1" applyAlignment="1">
      <alignment horizontal="right" vertical="center"/>
    </xf>
    <xf numFmtId="4" fontId="49" fillId="0" borderId="23" xfId="12" applyNumberFormat="1" applyFont="1" applyBorder="1" applyAlignment="1">
      <alignment vertical="center"/>
    </xf>
    <xf numFmtId="0" fontId="51" fillId="0" borderId="27" xfId="12" applyFont="1" applyBorder="1" applyAlignment="1">
      <alignment horizontal="center" vertical="center"/>
    </xf>
    <xf numFmtId="0" fontId="1" fillId="0" borderId="50" xfId="12" applyFont="1" applyBorder="1" applyAlignment="1">
      <alignment horizontal="left" vertical="center"/>
    </xf>
    <xf numFmtId="0" fontId="51" fillId="0" borderId="0" xfId="12" applyFont="1" applyBorder="1" applyAlignment="1">
      <alignment horizontal="center" vertical="center"/>
    </xf>
    <xf numFmtId="0" fontId="51" fillId="0" borderId="14" xfId="12" applyFont="1" applyBorder="1" applyAlignment="1">
      <alignment horizontal="left" vertical="center"/>
    </xf>
    <xf numFmtId="0" fontId="51" fillId="0" borderId="0" xfId="12" applyFont="1" applyBorder="1" applyAlignment="1">
      <alignment horizontal="right" vertical="center"/>
    </xf>
    <xf numFmtId="0" fontId="51" fillId="0" borderId="0" xfId="12" applyFont="1" applyBorder="1" applyAlignment="1">
      <alignment horizontal="left" vertical="center"/>
    </xf>
    <xf numFmtId="0" fontId="51" fillId="0" borderId="0" xfId="12" applyFont="1" applyBorder="1" applyAlignment="1">
      <alignment vertical="center"/>
    </xf>
    <xf numFmtId="4" fontId="51" fillId="0" borderId="0" xfId="12" applyNumberFormat="1" applyFont="1" applyBorder="1" applyAlignment="1">
      <alignment vertical="center"/>
    </xf>
    <xf numFmtId="4" fontId="51" fillId="0" borderId="12" xfId="10" applyNumberFormat="1" applyFont="1" applyBorder="1" applyAlignment="1">
      <alignment horizontal="right" vertical="center"/>
    </xf>
    <xf numFmtId="0" fontId="51" fillId="0" borderId="23" xfId="12" applyFont="1" applyBorder="1" applyAlignment="1">
      <alignment vertical="center"/>
    </xf>
    <xf numFmtId="0" fontId="49" fillId="0" borderId="55" xfId="12" applyFont="1" applyBorder="1" applyAlignment="1">
      <alignment horizontal="center" vertical="center"/>
    </xf>
    <xf numFmtId="0" fontId="37" fillId="0" borderId="56" xfId="12" applyFont="1" applyBorder="1" applyAlignment="1">
      <alignment horizontal="left" vertical="center"/>
    </xf>
    <xf numFmtId="0" fontId="49" fillId="0" borderId="15" xfId="12" applyFont="1" applyBorder="1" applyAlignment="1">
      <alignment horizontal="center" vertical="center"/>
    </xf>
    <xf numFmtId="0" fontId="49" fillId="0" borderId="57" xfId="12" applyFont="1" applyBorder="1" applyAlignment="1">
      <alignment vertical="center"/>
    </xf>
    <xf numFmtId="0" fontId="49" fillId="0" borderId="15" xfId="12" applyFont="1" applyBorder="1" applyAlignment="1">
      <alignment horizontal="right" vertical="center"/>
    </xf>
    <xf numFmtId="0" fontId="49" fillId="0" borderId="15" xfId="12" applyFont="1" applyBorder="1" applyAlignment="1">
      <alignment horizontal="left" vertical="center"/>
    </xf>
    <xf numFmtId="0" fontId="49" fillId="0" borderId="15" xfId="12" applyFont="1" applyBorder="1" applyAlignment="1">
      <alignment vertical="center"/>
    </xf>
    <xf numFmtId="4" fontId="49" fillId="0" borderId="15" xfId="12" applyNumberFormat="1" applyFont="1" applyBorder="1" applyAlignment="1">
      <alignment vertical="center"/>
    </xf>
    <xf numFmtId="4" fontId="57" fillId="0" borderId="25" xfId="10" applyNumberFormat="1" applyFont="1" applyBorder="1" applyAlignment="1">
      <alignment horizontal="right" vertical="center"/>
    </xf>
    <xf numFmtId="0" fontId="49" fillId="0" borderId="26" xfId="12" applyFont="1" applyBorder="1" applyAlignment="1">
      <alignment vertical="center"/>
    </xf>
    <xf numFmtId="4" fontId="1" fillId="0" borderId="0" xfId="12" applyNumberFormat="1" applyBorder="1"/>
    <xf numFmtId="0" fontId="58" fillId="0" borderId="0" xfId="12" applyFont="1"/>
    <xf numFmtId="0" fontId="3" fillId="0" borderId="0" xfId="12" applyFont="1" applyAlignment="1">
      <alignment horizontal="left"/>
    </xf>
    <xf numFmtId="0" fontId="58" fillId="0" borderId="0" xfId="12" applyFont="1" applyBorder="1" applyAlignment="1">
      <alignment horizontal="left"/>
    </xf>
    <xf numFmtId="0" fontId="58" fillId="0" borderId="0" xfId="12" applyFont="1" applyBorder="1" applyAlignment="1">
      <alignment horizontal="center"/>
    </xf>
    <xf numFmtId="1" fontId="58" fillId="0" borderId="0" xfId="12" applyNumberFormat="1" applyFont="1"/>
    <xf numFmtId="4" fontId="58" fillId="0" borderId="0" xfId="12" applyNumberFormat="1" applyFont="1"/>
    <xf numFmtId="0" fontId="3" fillId="0" borderId="0" xfId="12" applyFont="1" applyAlignment="1">
      <alignment horizontal="right"/>
    </xf>
    <xf numFmtId="0" fontId="59" fillId="0" borderId="0" xfId="12" applyFont="1" applyAlignment="1" applyProtection="1">
      <alignment horizontal="left"/>
      <protection locked="0"/>
    </xf>
    <xf numFmtId="0" fontId="60" fillId="0" borderId="0" xfId="12" applyFont="1" applyAlignment="1">
      <alignment horizontal="left"/>
    </xf>
    <xf numFmtId="0" fontId="60" fillId="0" borderId="0" xfId="12" applyFont="1" applyAlignment="1">
      <alignment horizontal="right"/>
    </xf>
    <xf numFmtId="4" fontId="60" fillId="0" borderId="0" xfId="12" applyNumberFormat="1" applyFont="1" applyAlignment="1">
      <alignment horizontal="left" vertical="center" indent="1"/>
    </xf>
    <xf numFmtId="0" fontId="40" fillId="0" borderId="0" xfId="12" applyFont="1" applyAlignment="1">
      <alignment horizontal="left" vertical="center" indent="1"/>
    </xf>
    <xf numFmtId="0" fontId="3" fillId="0" borderId="0" xfId="12" applyFont="1" applyAlignment="1">
      <alignment wrapText="1"/>
    </xf>
    <xf numFmtId="0" fontId="19" fillId="0" borderId="0" xfId="12" applyFont="1" applyAlignment="1">
      <alignment horizontal="left" wrapText="1" indent="5"/>
    </xf>
    <xf numFmtId="0" fontId="19" fillId="0" borderId="0" xfId="12" applyFont="1" applyAlignment="1">
      <alignment horizontal="right"/>
    </xf>
    <xf numFmtId="0" fontId="60" fillId="0" borderId="0" xfId="12" applyFont="1" applyAlignment="1">
      <alignment horizontal="left" vertical="center" indent="1"/>
    </xf>
    <xf numFmtId="0" fontId="46" fillId="0" borderId="0" xfId="0" applyFont="1" applyAlignment="1">
      <alignment horizontal="centerContinuous"/>
    </xf>
    <xf numFmtId="0" fontId="0" fillId="0" borderId="0" xfId="0" applyAlignment="1">
      <alignment horizontal="centerContinuous"/>
    </xf>
    <xf numFmtId="0" fontId="47" fillId="0" borderId="16" xfId="0" applyFont="1" applyBorder="1" applyAlignment="1">
      <alignment horizontal="center"/>
    </xf>
    <xf numFmtId="0" fontId="48" fillId="0" borderId="17" xfId="0" applyFont="1" applyBorder="1" applyAlignment="1">
      <alignment horizontal="center"/>
    </xf>
    <xf numFmtId="0" fontId="48" fillId="0" borderId="21" xfId="0" applyFont="1" applyBorder="1" applyAlignment="1">
      <alignment horizontal="center"/>
    </xf>
    <xf numFmtId="0" fontId="47" fillId="0" borderId="22" xfId="0" applyFont="1" applyBorder="1" applyAlignment="1">
      <alignment horizontal="center"/>
    </xf>
    <xf numFmtId="0" fontId="48" fillId="0" borderId="12" xfId="0" applyFont="1" applyBorder="1" applyAlignment="1">
      <alignment horizontal="center"/>
    </xf>
    <xf numFmtId="0" fontId="48" fillId="0" borderId="23" xfId="0" applyFont="1" applyBorder="1" applyAlignment="1">
      <alignment horizontal="center"/>
    </xf>
    <xf numFmtId="0" fontId="47" fillId="0" borderId="24" xfId="0" applyFont="1" applyBorder="1" applyAlignment="1">
      <alignment horizontal="center"/>
    </xf>
    <xf numFmtId="0" fontId="49" fillId="0" borderId="25" xfId="0" applyFont="1" applyBorder="1" applyAlignment="1">
      <alignment horizontal="left" vertical="center" wrapText="1"/>
    </xf>
    <xf numFmtId="0" fontId="48" fillId="0" borderId="25" xfId="0" applyFont="1" applyBorder="1" applyAlignment="1">
      <alignment horizontal="center"/>
    </xf>
    <xf numFmtId="0" fontId="48" fillId="0" borderId="26" xfId="0" applyFont="1" applyBorder="1" applyAlignment="1">
      <alignment horizontal="center"/>
    </xf>
    <xf numFmtId="0" fontId="46" fillId="0" borderId="27" xfId="0" applyFont="1" applyBorder="1" applyAlignment="1">
      <alignment horizontal="center"/>
    </xf>
    <xf numFmtId="0" fontId="50" fillId="0" borderId="7" xfId="0" applyFont="1" applyBorder="1" applyAlignment="1">
      <alignment horizontal="centerContinuous" vertical="center"/>
    </xf>
    <xf numFmtId="0" fontId="46" fillId="0" borderId="0" xfId="0" applyFont="1" applyBorder="1" applyAlignment="1">
      <alignment horizontal="center"/>
    </xf>
    <xf numFmtId="0" fontId="46" fillId="0" borderId="7" xfId="0" applyFont="1" applyBorder="1" applyAlignment="1">
      <alignment horizontal="centerContinuous"/>
    </xf>
    <xf numFmtId="0" fontId="46" fillId="0" borderId="0" xfId="0" applyFont="1" applyBorder="1" applyAlignment="1">
      <alignment horizontal="centerContinuous"/>
    </xf>
    <xf numFmtId="0" fontId="46" fillId="0" borderId="28" xfId="0" applyFont="1" applyBorder="1" applyAlignment="1">
      <alignment horizontal="centerContinuous"/>
    </xf>
    <xf numFmtId="0" fontId="51" fillId="0" borderId="58" xfId="0" applyFont="1" applyBorder="1" applyAlignment="1">
      <alignment horizontal="center" vertical="center"/>
    </xf>
    <xf numFmtId="0" fontId="52" fillId="0" borderId="5" xfId="0" applyFont="1" applyBorder="1" applyAlignment="1">
      <alignment horizontal="left" vertical="center" wrapText="1"/>
    </xf>
    <xf numFmtId="0" fontId="53" fillId="0" borderId="5" xfId="0" applyFont="1" applyBorder="1" applyAlignment="1">
      <alignment horizontal="center" vertical="center" wrapText="1"/>
    </xf>
    <xf numFmtId="0" fontId="49" fillId="0" borderId="5" xfId="0" applyFont="1" applyFill="1" applyBorder="1" applyAlignment="1">
      <alignment horizontal="center" vertical="center"/>
    </xf>
    <xf numFmtId="0" fontId="49" fillId="0" borderId="30" xfId="0" applyFont="1" applyBorder="1" applyAlignment="1">
      <alignment vertical="center" wrapText="1"/>
    </xf>
    <xf numFmtId="0" fontId="49" fillId="0" borderId="35" xfId="0" applyFont="1" applyBorder="1" applyAlignment="1">
      <alignment horizontal="center" vertical="center"/>
    </xf>
    <xf numFmtId="0" fontId="54" fillId="0" borderId="36" xfId="0" applyFont="1" applyBorder="1" applyAlignment="1">
      <alignment vertical="center"/>
    </xf>
    <xf numFmtId="0" fontId="49" fillId="0" borderId="37" xfId="0" applyFont="1" applyBorder="1" applyAlignment="1">
      <alignment horizontal="center" vertical="center"/>
    </xf>
    <xf numFmtId="1" fontId="49" fillId="0" borderId="37" xfId="0" applyNumberFormat="1" applyFont="1" applyBorder="1" applyAlignment="1">
      <alignment horizontal="center" vertical="center"/>
    </xf>
    <xf numFmtId="0" fontId="49" fillId="0" borderId="37" xfId="0" applyFont="1" applyBorder="1" applyAlignment="1">
      <alignment vertical="center"/>
    </xf>
    <xf numFmtId="4" fontId="49" fillId="0" borderId="37" xfId="0" applyNumberFormat="1" applyFont="1" applyBorder="1" applyAlignment="1">
      <alignment vertical="center"/>
    </xf>
    <xf numFmtId="0" fontId="49" fillId="0" borderId="38" xfId="0" applyFont="1" applyBorder="1" applyAlignment="1">
      <alignment vertical="center"/>
    </xf>
    <xf numFmtId="0" fontId="49" fillId="0" borderId="39" xfId="0" applyFont="1" applyBorder="1" applyAlignment="1">
      <alignment horizontal="center" vertical="center"/>
    </xf>
    <xf numFmtId="0" fontId="50" fillId="0" borderId="40" xfId="0" applyFont="1" applyBorder="1" applyAlignment="1">
      <alignment horizontal="center" vertical="center"/>
    </xf>
    <xf numFmtId="0" fontId="49" fillId="0" borderId="40" xfId="0" applyFont="1" applyBorder="1" applyAlignment="1">
      <alignment horizontal="center" vertical="center"/>
    </xf>
    <xf numFmtId="1" fontId="49" fillId="0" borderId="40" xfId="0" applyNumberFormat="1" applyFont="1" applyBorder="1" applyAlignment="1">
      <alignment horizontal="center" vertical="center"/>
    </xf>
    <xf numFmtId="0" fontId="49" fillId="0" borderId="40" xfId="0" applyFont="1" applyBorder="1" applyAlignment="1">
      <alignment vertical="center"/>
    </xf>
    <xf numFmtId="4" fontId="49" fillId="0" borderId="40" xfId="0" applyNumberFormat="1" applyFont="1" applyBorder="1" applyAlignment="1">
      <alignment vertical="center"/>
    </xf>
    <xf numFmtId="0" fontId="49" fillId="0" borderId="41" xfId="0" applyFont="1" applyBorder="1" applyAlignment="1">
      <alignment vertical="center"/>
    </xf>
    <xf numFmtId="0" fontId="49" fillId="0" borderId="59" xfId="0" applyFont="1" applyBorder="1" applyAlignment="1">
      <alignment horizontal="center" vertical="center"/>
    </xf>
    <xf numFmtId="0" fontId="54" fillId="0" borderId="60" xfId="0" applyFont="1" applyBorder="1" applyAlignment="1">
      <alignment vertical="center"/>
    </xf>
    <xf numFmtId="0" fontId="49" fillId="0" borderId="61" xfId="0" applyFont="1" applyBorder="1" applyAlignment="1">
      <alignment horizontal="center" vertical="center"/>
    </xf>
    <xf numFmtId="1" fontId="49" fillId="0" borderId="61" xfId="0" applyNumberFormat="1" applyFont="1" applyBorder="1" applyAlignment="1">
      <alignment horizontal="center" vertical="center"/>
    </xf>
    <xf numFmtId="0" fontId="49" fillId="0" borderId="61" xfId="0" applyFont="1" applyBorder="1" applyAlignment="1">
      <alignment vertical="center"/>
    </xf>
    <xf numFmtId="4" fontId="49" fillId="0" borderId="61" xfId="0" applyNumberFormat="1" applyFont="1" applyBorder="1" applyAlignment="1">
      <alignment vertical="center"/>
    </xf>
    <xf numFmtId="4" fontId="49" fillId="0" borderId="61" xfId="10" applyNumberFormat="1" applyFont="1" applyBorder="1" applyAlignment="1">
      <alignment horizontal="right" vertical="center"/>
    </xf>
    <xf numFmtId="0" fontId="49" fillId="0" borderId="62" xfId="0" applyFont="1" applyBorder="1" applyAlignment="1">
      <alignment vertical="center"/>
    </xf>
    <xf numFmtId="0" fontId="49" fillId="0" borderId="63" xfId="0" applyFont="1" applyBorder="1" applyAlignment="1">
      <alignment horizontal="center" vertical="center"/>
    </xf>
    <xf numFmtId="0" fontId="55" fillId="0" borderId="20" xfId="0" applyFont="1" applyBorder="1" applyAlignment="1">
      <alignment vertical="center"/>
    </xf>
    <xf numFmtId="0" fontId="56" fillId="0" borderId="64" xfId="0" applyFont="1" applyBorder="1" applyAlignment="1">
      <alignment horizontal="center" vertical="center"/>
    </xf>
    <xf numFmtId="1" fontId="56" fillId="0" borderId="64" xfId="0" applyNumberFormat="1" applyFont="1" applyBorder="1" applyAlignment="1">
      <alignment horizontal="center" vertical="center"/>
    </xf>
    <xf numFmtId="0" fontId="56" fillId="0" borderId="64" xfId="0" applyFont="1" applyBorder="1" applyAlignment="1">
      <alignment vertical="center"/>
    </xf>
    <xf numFmtId="4" fontId="56" fillId="0" borderId="64" xfId="0" applyNumberFormat="1" applyFont="1" applyBorder="1" applyAlignment="1">
      <alignment vertical="center"/>
    </xf>
    <xf numFmtId="4" fontId="56" fillId="0" borderId="64" xfId="10" applyNumberFormat="1" applyFont="1" applyBorder="1" applyAlignment="1">
      <alignment horizontal="right" vertical="center"/>
    </xf>
    <xf numFmtId="0" fontId="56" fillId="0" borderId="65" xfId="0" applyFont="1" applyBorder="1" applyAlignment="1">
      <alignment vertical="center"/>
    </xf>
    <xf numFmtId="0" fontId="49" fillId="0" borderId="66" xfId="0" applyFont="1" applyBorder="1" applyAlignment="1">
      <alignment horizontal="center" vertical="center"/>
    </xf>
    <xf numFmtId="0" fontId="54" fillId="0" borderId="44" xfId="0" applyFont="1" applyBorder="1" applyAlignment="1">
      <alignment vertical="center"/>
    </xf>
    <xf numFmtId="0" fontId="53" fillId="0" borderId="44" xfId="0" applyFont="1" applyBorder="1" applyAlignment="1">
      <alignment horizontal="center" vertical="center" wrapText="1"/>
    </xf>
    <xf numFmtId="1" fontId="49" fillId="0" borderId="44" xfId="0" applyNumberFormat="1" applyFont="1" applyBorder="1" applyAlignment="1">
      <alignment horizontal="center" vertical="center"/>
    </xf>
    <xf numFmtId="0" fontId="49" fillId="0" borderId="44" xfId="0" applyFont="1" applyBorder="1" applyAlignment="1">
      <alignment horizontal="center" vertical="center"/>
    </xf>
    <xf numFmtId="10" fontId="49" fillId="0" borderId="44" xfId="0" applyNumberFormat="1" applyFont="1" applyBorder="1" applyAlignment="1">
      <alignment horizontal="center" vertical="center"/>
    </xf>
    <xf numFmtId="0" fontId="49" fillId="0" borderId="44" xfId="0" applyFont="1" applyBorder="1" applyAlignment="1">
      <alignment vertical="center"/>
    </xf>
    <xf numFmtId="4" fontId="49" fillId="0" borderId="44" xfId="0" applyNumberFormat="1" applyFont="1" applyBorder="1" applyAlignment="1">
      <alignment vertical="center"/>
    </xf>
    <xf numFmtId="0" fontId="49" fillId="0" borderId="67" xfId="0" applyFont="1" applyBorder="1" applyAlignment="1">
      <alignment horizontal="left" vertical="center"/>
    </xf>
    <xf numFmtId="0" fontId="49" fillId="0" borderId="27" xfId="0" applyFont="1" applyBorder="1" applyAlignment="1">
      <alignment horizontal="center" vertical="center"/>
    </xf>
    <xf numFmtId="0" fontId="55" fillId="0" borderId="50" xfId="0" applyFont="1" applyBorder="1" applyAlignment="1">
      <alignment vertical="center"/>
    </xf>
    <xf numFmtId="0" fontId="56" fillId="0" borderId="12" xfId="0" applyFont="1" applyBorder="1" applyAlignment="1">
      <alignment horizontal="center" vertical="center"/>
    </xf>
    <xf numFmtId="0" fontId="56" fillId="0" borderId="12" xfId="0" applyFont="1" applyBorder="1" applyAlignment="1">
      <alignment vertical="center"/>
    </xf>
    <xf numFmtId="4" fontId="56" fillId="0" borderId="12" xfId="0" applyNumberFormat="1" applyFont="1" applyBorder="1" applyAlignment="1">
      <alignment vertical="center"/>
    </xf>
    <xf numFmtId="4" fontId="56" fillId="0" borderId="12" xfId="0" applyNumberFormat="1" applyFont="1" applyBorder="1" applyAlignment="1">
      <alignment horizontal="right" vertical="center"/>
    </xf>
    <xf numFmtId="0" fontId="56" fillId="0" borderId="23" xfId="0" applyFont="1" applyBorder="1" applyAlignment="1">
      <alignment vertical="center"/>
    </xf>
    <xf numFmtId="0" fontId="49" fillId="0" borderId="48" xfId="0" applyFont="1" applyBorder="1" applyAlignment="1">
      <alignment horizontal="center" vertical="center"/>
    </xf>
    <xf numFmtId="4" fontId="49" fillId="0" borderId="48" xfId="0" applyNumberFormat="1" applyFont="1" applyBorder="1" applyAlignment="1">
      <alignment horizontal="center" vertical="center"/>
    </xf>
    <xf numFmtId="0" fontId="49" fillId="0" borderId="48" xfId="0" applyFont="1" applyBorder="1" applyAlignment="1">
      <alignment vertical="center"/>
    </xf>
    <xf numFmtId="4" fontId="49" fillId="0" borderId="48" xfId="0" applyNumberFormat="1" applyFont="1" applyBorder="1" applyAlignment="1">
      <alignment vertical="center"/>
    </xf>
    <xf numFmtId="4" fontId="49" fillId="0" borderId="48" xfId="10" applyNumberFormat="1" applyFont="1" applyBorder="1" applyAlignment="1">
      <alignment horizontal="right" vertical="center"/>
    </xf>
    <xf numFmtId="0" fontId="49" fillId="0" borderId="49" xfId="0" applyFont="1" applyBorder="1" applyAlignment="1">
      <alignment vertical="center"/>
    </xf>
    <xf numFmtId="172" fontId="49" fillId="0" borderId="48" xfId="0" applyNumberFormat="1" applyFont="1" applyBorder="1" applyAlignment="1">
      <alignment horizontal="center" vertical="center"/>
    </xf>
    <xf numFmtId="0" fontId="37" fillId="0" borderId="50" xfId="0" applyFont="1" applyBorder="1" applyAlignment="1">
      <alignment horizontal="left" vertical="center"/>
    </xf>
    <xf numFmtId="0" fontId="49" fillId="0" borderId="0" xfId="0" applyFont="1" applyBorder="1" applyAlignment="1">
      <alignment horizontal="center" vertical="center"/>
    </xf>
    <xf numFmtId="0" fontId="49" fillId="0" borderId="14" xfId="0" applyFont="1" applyBorder="1" applyAlignment="1">
      <alignment vertical="center"/>
    </xf>
    <xf numFmtId="0" fontId="49" fillId="0" borderId="0" xfId="0" applyFont="1" applyBorder="1" applyAlignment="1">
      <alignment vertical="center"/>
    </xf>
    <xf numFmtId="4" fontId="49" fillId="0" borderId="0" xfId="0" applyNumberFormat="1" applyFont="1" applyBorder="1" applyAlignment="1">
      <alignment vertical="center"/>
    </xf>
    <xf numFmtId="4" fontId="57" fillId="0" borderId="12" xfId="10" applyNumberFormat="1" applyFont="1" applyBorder="1" applyAlignment="1">
      <alignment horizontal="right" vertical="center"/>
    </xf>
    <xf numFmtId="4" fontId="49" fillId="0" borderId="23" xfId="0" applyNumberFormat="1" applyFont="1" applyBorder="1" applyAlignment="1">
      <alignment vertical="center"/>
    </xf>
    <xf numFmtId="0" fontId="51" fillId="0" borderId="27" xfId="0" applyFont="1" applyBorder="1" applyAlignment="1">
      <alignment horizontal="center" vertical="center"/>
    </xf>
    <xf numFmtId="0" fontId="0" fillId="0" borderId="50" xfId="0" applyFont="1" applyBorder="1" applyAlignment="1">
      <alignment horizontal="left" vertical="center"/>
    </xf>
    <xf numFmtId="0" fontId="51" fillId="0" borderId="0" xfId="0" applyFont="1" applyBorder="1" applyAlignment="1">
      <alignment horizontal="center" vertical="center"/>
    </xf>
    <xf numFmtId="0" fontId="51" fillId="0" borderId="14" xfId="0" applyFont="1" applyBorder="1" applyAlignment="1">
      <alignment horizontal="left" vertical="center"/>
    </xf>
    <xf numFmtId="0" fontId="51" fillId="0" borderId="0" xfId="0" applyFont="1" applyBorder="1" applyAlignment="1">
      <alignment horizontal="right" vertical="center"/>
    </xf>
    <xf numFmtId="0" fontId="51" fillId="0" borderId="0" xfId="0" applyFont="1" applyBorder="1" applyAlignment="1">
      <alignment horizontal="left" vertical="center"/>
    </xf>
    <xf numFmtId="0" fontId="51" fillId="0" borderId="0" xfId="0" applyFont="1" applyBorder="1" applyAlignment="1">
      <alignment vertical="center"/>
    </xf>
    <xf numFmtId="4" fontId="51" fillId="0" borderId="0" xfId="0" applyNumberFormat="1" applyFont="1" applyBorder="1" applyAlignment="1">
      <alignment vertical="center"/>
    </xf>
    <xf numFmtId="0" fontId="51" fillId="0" borderId="23" xfId="0" applyFont="1" applyBorder="1" applyAlignment="1">
      <alignment vertical="center"/>
    </xf>
    <xf numFmtId="0" fontId="49" fillId="0" borderId="55" xfId="0" applyFont="1" applyBorder="1" applyAlignment="1">
      <alignment horizontal="center" vertical="center"/>
    </xf>
    <xf numFmtId="0" fontId="37" fillId="0" borderId="56" xfId="0" applyFont="1" applyBorder="1" applyAlignment="1">
      <alignment horizontal="left" vertical="center"/>
    </xf>
    <xf numFmtId="0" fontId="49" fillId="0" borderId="15" xfId="0" applyFont="1" applyBorder="1" applyAlignment="1">
      <alignment horizontal="center" vertical="center"/>
    </xf>
    <xf numFmtId="0" fontId="49" fillId="0" borderId="57" xfId="0" applyFont="1" applyBorder="1" applyAlignment="1">
      <alignment vertical="center"/>
    </xf>
    <xf numFmtId="0" fontId="49" fillId="0" borderId="15" xfId="0" applyFont="1" applyBorder="1" applyAlignment="1">
      <alignment horizontal="right" vertical="center"/>
    </xf>
    <xf numFmtId="0" fontId="49" fillId="0" borderId="15" xfId="0" applyFont="1" applyBorder="1" applyAlignment="1">
      <alignment horizontal="left" vertical="center"/>
    </xf>
    <xf numFmtId="0" fontId="49" fillId="0" borderId="15" xfId="0" applyFont="1" applyBorder="1" applyAlignment="1">
      <alignment vertical="center"/>
    </xf>
    <xf numFmtId="4" fontId="49" fillId="0" borderId="15" xfId="0" applyNumberFormat="1" applyFont="1" applyBorder="1" applyAlignment="1">
      <alignment vertical="center"/>
    </xf>
    <xf numFmtId="0" fontId="49" fillId="0" borderId="26" xfId="0" applyFont="1" applyBorder="1" applyAlignment="1">
      <alignment vertical="center"/>
    </xf>
    <xf numFmtId="0" fontId="0" fillId="0" borderId="0" xfId="0" applyAlignment="1">
      <alignment horizontal="right" indent="1"/>
    </xf>
    <xf numFmtId="0" fontId="0" fillId="0" borderId="0" xfId="0" applyAlignment="1">
      <alignment horizontal="left"/>
    </xf>
    <xf numFmtId="4" fontId="0" fillId="0" borderId="0" xfId="0" applyNumberFormat="1" applyBorder="1"/>
    <xf numFmtId="0" fontId="58" fillId="0" borderId="0" xfId="0" applyFont="1"/>
    <xf numFmtId="0" fontId="32" fillId="0" borderId="0" xfId="0" applyFont="1" applyBorder="1"/>
    <xf numFmtId="0" fontId="1" fillId="0" borderId="0" xfId="0" applyFont="1" applyBorder="1"/>
    <xf numFmtId="0" fontId="58" fillId="0" borderId="0" xfId="0" applyFont="1" applyAlignment="1">
      <alignment horizontal="right"/>
    </xf>
    <xf numFmtId="0" fontId="60" fillId="0" borderId="0" xfId="0" applyFont="1" applyAlignment="1" applyProtection="1">
      <alignment horizontal="left"/>
      <protection locked="0"/>
    </xf>
    <xf numFmtId="0" fontId="60" fillId="0" borderId="0" xfId="0" applyFont="1" applyAlignment="1">
      <alignment horizontal="left"/>
    </xf>
    <xf numFmtId="0" fontId="60" fillId="0" borderId="0" xfId="0" applyFont="1" applyAlignment="1">
      <alignment horizontal="right"/>
    </xf>
    <xf numFmtId="0" fontId="60" fillId="0" borderId="0" xfId="0" applyFont="1"/>
    <xf numFmtId="4" fontId="60" fillId="0" borderId="0" xfId="0" applyNumberFormat="1" applyFont="1" applyAlignment="1">
      <alignment horizontal="left" vertical="center" indent="1"/>
    </xf>
    <xf numFmtId="0" fontId="60" fillId="0" borderId="0" xfId="0" applyFont="1" applyAlignment="1">
      <alignment horizontal="left" vertical="center" indent="1"/>
    </xf>
    <xf numFmtId="0" fontId="58" fillId="0" borderId="0" xfId="0" applyFont="1" applyAlignment="1">
      <alignment horizontal="left"/>
    </xf>
    <xf numFmtId="0" fontId="60" fillId="0" borderId="0" xfId="0" applyFont="1" applyAlignment="1">
      <alignment horizontal="left" indent="2"/>
    </xf>
    <xf numFmtId="0" fontId="0" fillId="0" borderId="0" xfId="0" applyFont="1"/>
    <xf numFmtId="0" fontId="3" fillId="0" borderId="5" xfId="1" applyFont="1" applyBorder="1" applyAlignment="1">
      <alignment horizontal="center" vertical="center"/>
    </xf>
    <xf numFmtId="0" fontId="51" fillId="0" borderId="29" xfId="5" applyFont="1" applyBorder="1" applyAlignment="1">
      <alignment horizontal="center" vertical="center"/>
    </xf>
    <xf numFmtId="0" fontId="52" fillId="0" borderId="5" xfId="5" applyFont="1" applyBorder="1" applyAlignment="1">
      <alignment horizontal="left" vertical="center" wrapText="1"/>
    </xf>
    <xf numFmtId="0" fontId="53" fillId="0" borderId="1" xfId="5" applyFont="1" applyBorder="1" applyAlignment="1">
      <alignment horizontal="center" vertical="center" wrapText="1"/>
    </xf>
    <xf numFmtId="0" fontId="49" fillId="0" borderId="1" xfId="5" applyFont="1" applyBorder="1" applyAlignment="1">
      <alignment horizontal="center" vertical="center"/>
    </xf>
    <xf numFmtId="4" fontId="49" fillId="0" borderId="1" xfId="5" applyNumberFormat="1" applyFont="1" applyBorder="1" applyAlignment="1">
      <alignment horizontal="center" vertical="center"/>
    </xf>
    <xf numFmtId="4" fontId="49" fillId="0" borderId="1" xfId="5" applyNumberFormat="1" applyFont="1" applyBorder="1" applyAlignment="1">
      <alignment vertical="center"/>
    </xf>
    <xf numFmtId="4" fontId="49" fillId="0" borderId="5" xfId="13" applyNumberFormat="1" applyFont="1" applyBorder="1" applyAlignment="1">
      <alignment vertical="center"/>
    </xf>
    <xf numFmtId="0" fontId="49" fillId="0" borderId="30" xfId="5" applyFont="1" applyBorder="1" applyAlignment="1">
      <alignment vertical="center"/>
    </xf>
    <xf numFmtId="0" fontId="49" fillId="0" borderId="5" xfId="5" applyFont="1" applyBorder="1" applyAlignment="1">
      <alignment horizontal="center" vertical="center"/>
    </xf>
    <xf numFmtId="4" fontId="49" fillId="0" borderId="5" xfId="5" applyNumberFormat="1" applyFont="1" applyBorder="1" applyAlignment="1">
      <alignment horizontal="center" vertical="center"/>
    </xf>
    <xf numFmtId="4" fontId="49" fillId="0" borderId="5" xfId="5" applyNumberFormat="1" applyFont="1" applyBorder="1" applyAlignment="1">
      <alignment vertical="center"/>
    </xf>
    <xf numFmtId="0" fontId="49" fillId="0" borderId="30" xfId="5" applyFont="1" applyBorder="1" applyAlignment="1">
      <alignment vertical="center" wrapText="1"/>
    </xf>
    <xf numFmtId="4" fontId="49" fillId="0" borderId="5" xfId="13" applyNumberFormat="1" applyFont="1" applyBorder="1" applyAlignment="1">
      <alignment horizontal="right" vertical="center"/>
    </xf>
    <xf numFmtId="0" fontId="49" fillId="0" borderId="29" xfId="5" applyFont="1" applyBorder="1" applyAlignment="1">
      <alignment horizontal="center" vertical="center"/>
    </xf>
    <xf numFmtId="0" fontId="54" fillId="0" borderId="3" xfId="5" applyFont="1" applyBorder="1" applyAlignment="1">
      <alignment vertical="center"/>
    </xf>
    <xf numFmtId="0" fontId="49" fillId="0" borderId="5" xfId="5" applyFont="1" applyBorder="1" applyAlignment="1">
      <alignment vertical="center"/>
    </xf>
    <xf numFmtId="0" fontId="49" fillId="0" borderId="31" xfId="5" applyFont="1" applyBorder="1" applyAlignment="1">
      <alignment horizontal="center" vertical="center"/>
    </xf>
    <xf numFmtId="0" fontId="54" fillId="0" borderId="32" xfId="5" applyFont="1" applyBorder="1" applyAlignment="1">
      <alignment vertical="center"/>
    </xf>
    <xf numFmtId="0" fontId="49" fillId="0" borderId="33" xfId="5" applyFont="1" applyBorder="1" applyAlignment="1">
      <alignment horizontal="center" vertical="center"/>
    </xf>
    <xf numFmtId="4" fontId="49" fillId="0" borderId="33" xfId="5" applyNumberFormat="1" applyFont="1" applyBorder="1" applyAlignment="1">
      <alignment horizontal="center" vertical="center"/>
    </xf>
    <xf numFmtId="0" fontId="49" fillId="0" borderId="33" xfId="5" applyFont="1" applyBorder="1" applyAlignment="1">
      <alignment vertical="center"/>
    </xf>
    <xf numFmtId="4" fontId="49" fillId="0" borderId="33" xfId="5" applyNumberFormat="1" applyFont="1" applyBorder="1" applyAlignment="1">
      <alignment vertical="center"/>
    </xf>
    <xf numFmtId="4" fontId="49" fillId="0" borderId="33" xfId="13" applyNumberFormat="1" applyFont="1" applyBorder="1" applyAlignment="1">
      <alignment horizontal="right" vertical="center"/>
    </xf>
    <xf numFmtId="0" fontId="49" fillId="0" borderId="34" xfId="5" applyFont="1" applyBorder="1" applyAlignment="1">
      <alignment vertical="center"/>
    </xf>
    <xf numFmtId="4" fontId="49" fillId="0" borderId="37" xfId="13" applyNumberFormat="1" applyFont="1" applyBorder="1" applyAlignment="1">
      <alignment horizontal="right" vertical="center"/>
    </xf>
    <xf numFmtId="4" fontId="49" fillId="0" borderId="40" xfId="13" applyNumberFormat="1" applyFont="1" applyBorder="1" applyAlignment="1">
      <alignment vertical="center"/>
    </xf>
    <xf numFmtId="4" fontId="56" fillId="0" borderId="37" xfId="13" applyNumberFormat="1" applyFont="1" applyBorder="1" applyAlignment="1">
      <alignment horizontal="right" vertical="center"/>
    </xf>
    <xf numFmtId="4" fontId="49" fillId="0" borderId="44" xfId="13" applyNumberFormat="1" applyFont="1" applyBorder="1" applyAlignment="1">
      <alignment vertical="center"/>
    </xf>
    <xf numFmtId="4" fontId="56" fillId="0" borderId="48" xfId="5" applyNumberFormat="1" applyFont="1" applyBorder="1" applyAlignment="1">
      <alignment horizontal="right" vertical="center"/>
    </xf>
    <xf numFmtId="0" fontId="49" fillId="0" borderId="48" xfId="12" applyFont="1" applyBorder="1" applyAlignment="1">
      <alignment horizontal="center" vertical="center"/>
    </xf>
    <xf numFmtId="4" fontId="49" fillId="0" borderId="48" xfId="12" applyNumberFormat="1" applyFont="1" applyBorder="1" applyAlignment="1">
      <alignment horizontal="center" vertical="center"/>
    </xf>
    <xf numFmtId="0" fontId="49" fillId="0" borderId="48" xfId="12" applyFont="1" applyBorder="1" applyAlignment="1">
      <alignment vertical="center"/>
    </xf>
    <xf numFmtId="4" fontId="49" fillId="0" borderId="48" xfId="12" applyNumberFormat="1" applyFont="1" applyBorder="1" applyAlignment="1">
      <alignment vertical="center"/>
    </xf>
    <xf numFmtId="4" fontId="49" fillId="0" borderId="48" xfId="13" applyNumberFormat="1" applyFont="1" applyBorder="1" applyAlignment="1">
      <alignment horizontal="right" vertical="center"/>
    </xf>
    <xf numFmtId="0" fontId="49" fillId="0" borderId="27" xfId="12" applyFont="1" applyBorder="1" applyAlignment="1">
      <alignment horizontal="center" vertical="center"/>
    </xf>
    <xf numFmtId="0" fontId="37" fillId="0" borderId="50" xfId="12" applyFont="1" applyBorder="1" applyAlignment="1">
      <alignment horizontal="left" vertical="center"/>
    </xf>
    <xf numFmtId="0" fontId="49" fillId="0" borderId="0" xfId="12" applyFont="1" applyBorder="1" applyAlignment="1">
      <alignment horizontal="center" vertical="center"/>
    </xf>
    <xf numFmtId="0" fontId="49" fillId="0" borderId="14" xfId="12" applyFont="1" applyBorder="1" applyAlignment="1">
      <alignment vertical="center"/>
    </xf>
    <xf numFmtId="0" fontId="49" fillId="0" borderId="0" xfId="12" applyFont="1" applyBorder="1" applyAlignment="1">
      <alignment vertical="center"/>
    </xf>
    <xf numFmtId="4" fontId="49" fillId="0" borderId="0" xfId="12" applyNumberFormat="1" applyFont="1" applyBorder="1" applyAlignment="1">
      <alignment vertical="center"/>
    </xf>
    <xf numFmtId="4" fontId="57" fillId="0" borderId="12" xfId="13" applyNumberFormat="1" applyFont="1" applyBorder="1" applyAlignment="1">
      <alignment horizontal="right" vertical="center"/>
    </xf>
    <xf numFmtId="4" fontId="51" fillId="0" borderId="12" xfId="13" applyNumberFormat="1" applyFont="1" applyBorder="1" applyAlignment="1">
      <alignment horizontal="right" vertical="center"/>
    </xf>
    <xf numFmtId="4" fontId="57" fillId="0" borderId="25" xfId="13" applyNumberFormat="1" applyFont="1" applyBorder="1" applyAlignment="1">
      <alignment horizontal="right" vertical="center"/>
    </xf>
    <xf numFmtId="170" fontId="61" fillId="0" borderId="0" xfId="12" applyNumberFormat="1" applyFont="1" applyAlignment="1">
      <alignment horizontal="left" wrapText="1"/>
    </xf>
    <xf numFmtId="10" fontId="19" fillId="0" borderId="0" xfId="12" applyNumberFormat="1" applyFont="1" applyAlignment="1">
      <alignment horizontal="left" wrapText="1" indent="5"/>
    </xf>
    <xf numFmtId="0" fontId="1" fillId="0" borderId="0" xfId="12" applyAlignment="1">
      <alignment horizontal="center"/>
    </xf>
    <xf numFmtId="0" fontId="3" fillId="0" borderId="0" xfId="12" applyFont="1"/>
    <xf numFmtId="173" fontId="62" fillId="0" borderId="0" xfId="15" applyNumberFormat="1" applyFont="1"/>
    <xf numFmtId="0" fontId="22" fillId="0" borderId="0" xfId="12" applyFont="1" applyAlignment="1">
      <alignment horizontal="right"/>
    </xf>
    <xf numFmtId="49" fontId="30" fillId="0" borderId="0" xfId="1" applyNumberFormat="1" applyFont="1" applyAlignment="1">
      <alignment horizontal="center"/>
    </xf>
    <xf numFmtId="0" fontId="3" fillId="0" borderId="1" xfId="2" applyFont="1" applyBorder="1" applyAlignment="1">
      <alignment horizontal="center" vertical="center"/>
    </xf>
    <xf numFmtId="0" fontId="3" fillId="0" borderId="1" xfId="2" applyFont="1" applyBorder="1" applyAlignment="1">
      <alignment horizontal="center" vertical="center"/>
    </xf>
    <xf numFmtId="0" fontId="3" fillId="0" borderId="4" xfId="2" applyFont="1" applyBorder="1" applyAlignment="1">
      <alignment horizontal="center" vertical="center"/>
    </xf>
    <xf numFmtId="0" fontId="3" fillId="0" borderId="4" xfId="2" applyFont="1" applyBorder="1" applyAlignment="1">
      <alignment horizontal="center" vertical="center"/>
    </xf>
    <xf numFmtId="0" fontId="3" fillId="0" borderId="5" xfId="2" quotePrefix="1" applyFont="1" applyBorder="1" applyAlignment="1">
      <alignment horizontal="center" vertical="center"/>
    </xf>
    <xf numFmtId="4" fontId="3" fillId="0" borderId="5" xfId="2" applyNumberFormat="1" applyFont="1" applyFill="1" applyBorder="1" applyAlignment="1">
      <alignment horizontal="center" vertical="center"/>
    </xf>
    <xf numFmtId="0" fontId="4" fillId="0" borderId="6" xfId="4" applyFont="1" applyBorder="1" applyAlignment="1">
      <alignment horizontal="left" vertical="center" wrapText="1"/>
    </xf>
    <xf numFmtId="49" fontId="7" fillId="0" borderId="5" xfId="4" applyNumberFormat="1" applyFont="1" applyBorder="1" applyAlignment="1">
      <alignment vertical="center" wrapText="1"/>
    </xf>
    <xf numFmtId="0" fontId="6" fillId="0" borderId="6" xfId="4" applyFont="1" applyBorder="1" applyAlignment="1">
      <alignment horizontal="center" vertical="center" wrapText="1"/>
    </xf>
    <xf numFmtId="1" fontId="4" fillId="0" borderId="5" xfId="4" applyNumberFormat="1" applyFont="1" applyBorder="1" applyAlignment="1">
      <alignment horizontal="center" vertical="center" wrapText="1"/>
    </xf>
    <xf numFmtId="166" fontId="4" fillId="0" borderId="6" xfId="4" applyNumberFormat="1" applyFont="1" applyBorder="1" applyAlignment="1">
      <alignment horizontal="center" vertical="center" wrapText="1"/>
    </xf>
    <xf numFmtId="170" fontId="4" fillId="0" borderId="5" xfId="4" applyNumberFormat="1" applyFont="1" applyBorder="1" applyAlignment="1">
      <alignment horizontal="center" vertical="center" wrapText="1"/>
    </xf>
    <xf numFmtId="0" fontId="6" fillId="0" borderId="0" xfId="4" applyFont="1" applyBorder="1" applyAlignment="1">
      <alignment vertical="center" wrapText="1"/>
    </xf>
    <xf numFmtId="0" fontId="21" fillId="0" borderId="8" xfId="4" applyFont="1" applyBorder="1" applyAlignment="1">
      <alignment horizontal="left" vertical="center" wrapText="1"/>
    </xf>
    <xf numFmtId="0" fontId="21" fillId="0" borderId="1" xfId="4" applyFont="1" applyBorder="1" applyAlignment="1">
      <alignment horizontal="left" vertical="center" wrapText="1"/>
    </xf>
    <xf numFmtId="0" fontId="21" fillId="0" borderId="7" xfId="4" applyFont="1" applyBorder="1" applyAlignment="1">
      <alignment horizontal="center" vertical="center" wrapText="1"/>
    </xf>
    <xf numFmtId="0" fontId="22" fillId="0" borderId="4" xfId="4" applyFont="1" applyBorder="1" applyAlignment="1">
      <alignment horizontal="center" vertical="center" wrapText="1"/>
    </xf>
    <xf numFmtId="166" fontId="21" fillId="0" borderId="4" xfId="4" applyNumberFormat="1" applyFont="1" applyBorder="1" applyAlignment="1">
      <alignment horizontal="center" vertical="center" wrapText="1"/>
    </xf>
    <xf numFmtId="0" fontId="6" fillId="0" borderId="4" xfId="4" applyFont="1" applyBorder="1" applyAlignment="1">
      <alignment horizontal="center" vertical="center" wrapText="1"/>
    </xf>
    <xf numFmtId="0" fontId="21" fillId="0" borderId="5" xfId="4" applyFont="1" applyBorder="1" applyAlignment="1">
      <alignment horizontal="left" vertical="center" wrapText="1"/>
    </xf>
    <xf numFmtId="0" fontId="21" fillId="0" borderId="5" xfId="4" applyFont="1" applyBorder="1" applyAlignment="1">
      <alignment horizontal="center" vertical="center" wrapText="1"/>
    </xf>
    <xf numFmtId="166" fontId="21" fillId="0" borderId="5" xfId="4" applyNumberFormat="1" applyFont="1" applyBorder="1" applyAlignment="1">
      <alignment horizontal="center" vertical="center" wrapText="1"/>
    </xf>
    <xf numFmtId="0" fontId="14" fillId="0" borderId="5" xfId="4" applyFont="1" applyBorder="1" applyAlignment="1">
      <alignment horizontal="center" vertical="center" wrapText="1"/>
    </xf>
    <xf numFmtId="0" fontId="3" fillId="0" borderId="5" xfId="4" applyFont="1" applyBorder="1" applyAlignment="1">
      <alignment vertical="center" wrapText="1"/>
    </xf>
    <xf numFmtId="0" fontId="22" fillId="0" borderId="7" xfId="4" applyFont="1" applyBorder="1" applyAlignment="1">
      <alignment vertical="center" wrapText="1"/>
    </xf>
    <xf numFmtId="0" fontId="22" fillId="0" borderId="5" xfId="1" applyFont="1" applyBorder="1" applyAlignment="1">
      <alignment horizontal="center" vertical="center"/>
    </xf>
    <xf numFmtId="0" fontId="22" fillId="0" borderId="5" xfId="4" applyFont="1" applyBorder="1" applyAlignment="1">
      <alignment horizontal="center" vertical="center" wrapText="1"/>
    </xf>
    <xf numFmtId="166" fontId="3" fillId="0" borderId="69" xfId="4" applyNumberFormat="1" applyFont="1" applyBorder="1" applyAlignment="1">
      <alignment horizontal="center" vertical="center" wrapText="1"/>
    </xf>
    <xf numFmtId="0" fontId="6" fillId="0" borderId="1" xfId="4" applyFont="1" applyBorder="1" applyAlignment="1">
      <alignment vertical="center" wrapText="1"/>
    </xf>
    <xf numFmtId="1" fontId="2" fillId="0" borderId="5" xfId="4" applyNumberFormat="1" applyFont="1" applyBorder="1" applyAlignment="1">
      <alignment horizontal="center" vertical="center" wrapText="1"/>
    </xf>
    <xf numFmtId="166" fontId="6" fillId="0" borderId="5" xfId="4" applyNumberFormat="1" applyFont="1" applyBorder="1" applyAlignment="1">
      <alignment horizontal="center" vertical="center" wrapText="1"/>
    </xf>
    <xf numFmtId="4" fontId="5" fillId="0" borderId="11" xfId="4" applyNumberFormat="1" applyFont="1" applyBorder="1" applyAlignment="1">
      <alignment horizontal="center" vertical="center" wrapText="1"/>
    </xf>
    <xf numFmtId="0" fontId="21" fillId="0" borderId="5" xfId="1" applyFont="1" applyBorder="1" applyAlignment="1">
      <alignment vertical="center" wrapText="1"/>
    </xf>
    <xf numFmtId="0" fontId="21" fillId="0" borderId="3" xfId="1" applyFont="1" applyBorder="1" applyAlignment="1">
      <alignment vertical="center" wrapText="1"/>
    </xf>
    <xf numFmtId="166" fontId="6" fillId="0" borderId="6" xfId="4" applyNumberFormat="1" applyFont="1" applyBorder="1" applyAlignment="1">
      <alignment horizontal="center" vertical="center" wrapText="1"/>
    </xf>
    <xf numFmtId="4" fontId="5" fillId="0" borderId="5" xfId="4" applyNumberFormat="1" applyFont="1" applyBorder="1" applyAlignment="1">
      <alignment horizontal="center" vertical="center" wrapText="1"/>
    </xf>
    <xf numFmtId="0" fontId="4" fillId="0" borderId="6" xfId="4" applyFont="1" applyFill="1" applyBorder="1" applyAlignment="1">
      <alignment vertical="center" wrapText="1"/>
    </xf>
    <xf numFmtId="49" fontId="6" fillId="0" borderId="5" xfId="4" applyNumberFormat="1" applyFont="1" applyBorder="1" applyAlignment="1">
      <alignment vertical="center" wrapText="1"/>
    </xf>
    <xf numFmtId="1" fontId="6" fillId="0" borderId="5" xfId="4" applyNumberFormat="1" applyFont="1" applyBorder="1" applyAlignment="1">
      <alignment horizontal="center" vertical="center" wrapText="1"/>
    </xf>
    <xf numFmtId="166" fontId="63" fillId="0" borderId="6" xfId="4" applyNumberFormat="1" applyFont="1" applyBorder="1" applyAlignment="1">
      <alignment horizontal="center" vertical="center" wrapText="1"/>
    </xf>
    <xf numFmtId="4" fontId="4" fillId="0" borderId="5" xfId="4" applyNumberFormat="1" applyFont="1" applyBorder="1" applyAlignment="1">
      <alignment horizontal="center" vertical="center" wrapText="1"/>
    </xf>
    <xf numFmtId="4" fontId="6" fillId="0" borderId="5" xfId="4" applyNumberFormat="1" applyFont="1" applyBorder="1" applyAlignment="1">
      <alignment horizontal="center" vertical="center" wrapText="1"/>
    </xf>
    <xf numFmtId="0" fontId="4" fillId="0" borderId="5" xfId="4" applyFont="1" applyFill="1" applyBorder="1" applyAlignment="1">
      <alignment vertical="center" wrapText="1"/>
    </xf>
    <xf numFmtId="0" fontId="4" fillId="0" borderId="0" xfId="4" applyFont="1" applyFill="1" applyBorder="1" applyAlignment="1">
      <alignment vertical="center" wrapText="1"/>
    </xf>
    <xf numFmtId="49" fontId="6" fillId="0" borderId="0" xfId="4" applyNumberFormat="1" applyFont="1" applyBorder="1" applyAlignment="1">
      <alignment vertical="center" wrapText="1"/>
    </xf>
    <xf numFmtId="0" fontId="6" fillId="0" borderId="0" xfId="4" applyFont="1" applyBorder="1" applyAlignment="1">
      <alignment horizontal="center" vertical="center" wrapText="1"/>
    </xf>
    <xf numFmtId="1" fontId="6" fillId="0" borderId="0" xfId="4" applyNumberFormat="1" applyFont="1" applyBorder="1" applyAlignment="1">
      <alignment horizontal="center" vertical="center" wrapText="1"/>
    </xf>
    <xf numFmtId="166" fontId="6" fillId="0" borderId="0" xfId="4" applyNumberFormat="1" applyFont="1" applyBorder="1" applyAlignment="1">
      <alignment horizontal="center" vertical="center" wrapText="1"/>
    </xf>
    <xf numFmtId="4" fontId="4" fillId="0" borderId="0" xfId="4" applyNumberFormat="1" applyFont="1" applyBorder="1" applyAlignment="1">
      <alignment horizontal="center" vertical="center" wrapText="1"/>
    </xf>
    <xf numFmtId="0" fontId="6" fillId="0" borderId="0" xfId="2" applyFont="1" applyBorder="1"/>
    <xf numFmtId="0" fontId="42" fillId="0" borderId="0" xfId="7" applyFont="1" applyBorder="1"/>
    <xf numFmtId="0" fontId="33" fillId="0" borderId="0" xfId="4" applyFont="1" applyFill="1" applyBorder="1" applyAlignment="1"/>
    <xf numFmtId="0" fontId="42" fillId="0" borderId="0" xfId="7" applyFont="1"/>
    <xf numFmtId="0" fontId="33" fillId="0" borderId="0" xfId="7" applyFont="1"/>
    <xf numFmtId="0" fontId="21" fillId="0" borderId="0" xfId="7" applyFont="1" applyBorder="1"/>
    <xf numFmtId="0" fontId="33" fillId="0" borderId="0" xfId="7" applyFont="1" applyBorder="1" applyAlignment="1">
      <alignment horizontal="left"/>
    </xf>
    <xf numFmtId="0" fontId="3" fillId="0" borderId="0" xfId="7" applyFont="1" applyBorder="1"/>
    <xf numFmtId="2" fontId="33" fillId="0" borderId="0" xfId="7" applyNumberFormat="1" applyFont="1" applyBorder="1" applyAlignment="1"/>
    <xf numFmtId="0" fontId="33" fillId="0" borderId="0" xfId="7" applyFont="1" applyBorder="1"/>
    <xf numFmtId="1" fontId="3" fillId="0" borderId="0" xfId="7" applyNumberFormat="1" applyFont="1" applyBorder="1" applyAlignment="1">
      <alignment horizontal="center"/>
    </xf>
    <xf numFmtId="0" fontId="40" fillId="0" borderId="5" xfId="1" applyFont="1" applyBorder="1" applyAlignment="1">
      <alignment horizontal="center" vertical="center" wrapText="1"/>
    </xf>
    <xf numFmtId="0" fontId="40" fillId="0" borderId="1" xfId="1" applyFont="1" applyBorder="1" applyAlignment="1">
      <alignment horizontal="center" vertical="center" wrapText="1"/>
    </xf>
    <xf numFmtId="1" fontId="40" fillId="0" borderId="1" xfId="1" applyNumberFormat="1" applyFont="1" applyBorder="1" applyAlignment="1">
      <alignment horizontal="center" vertical="center" wrapText="1"/>
    </xf>
    <xf numFmtId="1" fontId="15" fillId="0" borderId="8" xfId="4" applyNumberFormat="1" applyFont="1" applyBorder="1" applyAlignment="1">
      <alignment horizontal="center" vertical="center" wrapText="1"/>
    </xf>
    <xf numFmtId="166" fontId="15" fillId="0" borderId="8" xfId="4" applyNumberFormat="1" applyFont="1" applyBorder="1" applyAlignment="1">
      <alignment horizontal="center" vertical="center" wrapText="1"/>
    </xf>
    <xf numFmtId="170" fontId="15" fillId="0" borderId="1" xfId="4" applyNumberFormat="1" applyFont="1" applyBorder="1" applyAlignment="1">
      <alignment horizontal="center" vertical="center" wrapText="1"/>
    </xf>
    <xf numFmtId="0" fontId="3" fillId="0" borderId="5" xfId="2" applyFont="1" applyBorder="1" applyAlignment="1">
      <alignment horizontal="center" vertical="center"/>
    </xf>
    <xf numFmtId="0" fontId="3" fillId="0" borderId="5" xfId="2" applyFont="1" applyBorder="1" applyAlignment="1">
      <alignment vertical="center"/>
    </xf>
    <xf numFmtId="0" fontId="21" fillId="0" borderId="5" xfId="4" applyFont="1" applyFill="1" applyBorder="1" applyAlignment="1">
      <alignment vertical="center" wrapText="1"/>
    </xf>
    <xf numFmtId="0" fontId="21" fillId="0" borderId="9" xfId="4" applyFont="1" applyFill="1" applyBorder="1" applyAlignment="1">
      <alignment horizontal="center" vertical="center" wrapText="1"/>
    </xf>
    <xf numFmtId="166" fontId="21" fillId="0" borderId="5" xfId="4" applyNumberFormat="1" applyFont="1" applyFill="1" applyBorder="1" applyAlignment="1">
      <alignment horizontal="center" vertical="center"/>
    </xf>
    <xf numFmtId="4" fontId="21" fillId="0" borderId="5" xfId="4" applyNumberFormat="1" applyFont="1" applyFill="1" applyBorder="1" applyAlignment="1">
      <alignment horizontal="center" vertical="center"/>
    </xf>
    <xf numFmtId="0" fontId="21" fillId="0" borderId="9" xfId="4" applyFont="1" applyBorder="1" applyAlignment="1">
      <alignment horizontal="center" vertical="center" wrapText="1"/>
    </xf>
    <xf numFmtId="0" fontId="21" fillId="0" borderId="6" xfId="1" applyFont="1" applyBorder="1" applyAlignment="1">
      <alignment horizontal="left" vertical="top" wrapText="1"/>
    </xf>
    <xf numFmtId="0" fontId="21" fillId="4" borderId="5" xfId="4" applyFont="1" applyFill="1" applyBorder="1" applyAlignment="1">
      <alignment vertical="center" wrapText="1"/>
    </xf>
    <xf numFmtId="0" fontId="1" fillId="0" borderId="0" xfId="4"/>
    <xf numFmtId="170" fontId="21" fillId="0" borderId="5" xfId="4" applyNumberFormat="1" applyFont="1" applyBorder="1" applyAlignment="1">
      <alignment horizontal="center" vertical="center"/>
    </xf>
    <xf numFmtId="0" fontId="21" fillId="0" borderId="3" xfId="1" applyFont="1" applyBorder="1" applyAlignment="1">
      <alignment horizontal="center" vertical="center" wrapText="1"/>
    </xf>
    <xf numFmtId="0" fontId="21" fillId="4" borderId="6" xfId="4" applyFont="1" applyFill="1" applyBorder="1" applyAlignment="1">
      <alignment vertical="center" wrapText="1"/>
    </xf>
    <xf numFmtId="0" fontId="4" fillId="0" borderId="6" xfId="4" applyFont="1" applyFill="1" applyBorder="1" applyAlignment="1">
      <alignment vertical="center"/>
    </xf>
    <xf numFmtId="0" fontId="21" fillId="0" borderId="5" xfId="2" applyFont="1" applyBorder="1"/>
    <xf numFmtId="0" fontId="21" fillId="0" borderId="5" xfId="2" quotePrefix="1" applyFont="1" applyBorder="1" applyAlignment="1">
      <alignment horizontal="left" vertical="center" wrapText="1"/>
    </xf>
    <xf numFmtId="1" fontId="21" fillId="0" borderId="5" xfId="2" applyNumberFormat="1" applyFont="1" applyBorder="1" applyAlignment="1">
      <alignment horizontal="center" vertical="center"/>
    </xf>
    <xf numFmtId="4" fontId="21" fillId="0" borderId="5" xfId="2" applyNumberFormat="1" applyFont="1" applyBorder="1" applyAlignment="1">
      <alignment horizontal="right" vertical="center"/>
    </xf>
    <xf numFmtId="0" fontId="3" fillId="0" borderId="5" xfId="2" quotePrefix="1" applyFont="1" applyBorder="1" applyAlignment="1">
      <alignment horizontal="left" vertical="center" wrapText="1"/>
    </xf>
    <xf numFmtId="4" fontId="3" fillId="0" borderId="5" xfId="2" applyNumberFormat="1" applyFont="1" applyBorder="1" applyAlignment="1">
      <alignment horizontal="right" vertical="center"/>
    </xf>
    <xf numFmtId="0" fontId="6" fillId="0" borderId="0" xfId="4" applyFont="1" applyBorder="1" applyAlignment="1">
      <alignment horizontal="center"/>
    </xf>
    <xf numFmtId="0" fontId="6" fillId="0" borderId="0" xfId="4" applyFont="1" applyBorder="1"/>
    <xf numFmtId="49" fontId="6" fillId="0" borderId="0" xfId="4" applyNumberFormat="1" applyFont="1" applyBorder="1"/>
    <xf numFmtId="1" fontId="6" fillId="0" borderId="0" xfId="4" applyNumberFormat="1" applyFont="1" applyBorder="1" applyAlignment="1">
      <alignment horizontal="center"/>
    </xf>
    <xf numFmtId="0" fontId="4" fillId="0" borderId="0" xfId="4" applyFont="1" applyBorder="1"/>
    <xf numFmtId="49" fontId="4" fillId="0" borderId="0" xfId="4" applyNumberFormat="1" applyFont="1" applyBorder="1"/>
    <xf numFmtId="0" fontId="4" fillId="0" borderId="0" xfId="4" applyFont="1" applyBorder="1" applyAlignment="1">
      <alignment horizontal="center"/>
    </xf>
    <xf numFmtId="1" fontId="4" fillId="0" borderId="0" xfId="4" applyNumberFormat="1" applyFont="1" applyBorder="1" applyAlignment="1">
      <alignment horizontal="center"/>
    </xf>
    <xf numFmtId="1" fontId="4" fillId="0" borderId="0" xfId="4" applyNumberFormat="1" applyFont="1" applyBorder="1" applyAlignment="1">
      <alignment horizontal="right"/>
    </xf>
    <xf numFmtId="0" fontId="42" fillId="0" borderId="0" xfId="4" applyFont="1" applyFill="1" applyBorder="1" applyAlignment="1"/>
    <xf numFmtId="0" fontId="42" fillId="0" borderId="0" xfId="7" applyFont="1" applyBorder="1" applyAlignment="1">
      <alignment horizontal="left"/>
    </xf>
    <xf numFmtId="0" fontId="44" fillId="0" borderId="0" xfId="1" applyFont="1"/>
    <xf numFmtId="0" fontId="4" fillId="0" borderId="6" xfId="4" applyFont="1" applyBorder="1" applyAlignment="1">
      <alignment horizontal="center" vertical="center"/>
    </xf>
    <xf numFmtId="49" fontId="7" fillId="0" borderId="5" xfId="4" applyNumberFormat="1" applyFont="1" applyBorder="1"/>
    <xf numFmtId="0" fontId="6" fillId="0" borderId="6" xfId="4" applyFont="1" applyBorder="1" applyAlignment="1">
      <alignment horizontal="left" vertical="center"/>
    </xf>
    <xf numFmtId="1" fontId="4" fillId="0" borderId="5" xfId="4" applyNumberFormat="1" applyFont="1" applyBorder="1" applyAlignment="1">
      <alignment horizontal="center" vertical="center"/>
    </xf>
    <xf numFmtId="166" fontId="4" fillId="0" borderId="6" xfId="4" applyNumberFormat="1" applyFont="1" applyBorder="1" applyAlignment="1">
      <alignment horizontal="center" vertical="center"/>
    </xf>
    <xf numFmtId="170" fontId="4" fillId="0" borderId="5" xfId="4" applyNumberFormat="1" applyFont="1" applyBorder="1" applyAlignment="1">
      <alignment horizontal="center" vertical="center"/>
    </xf>
    <xf numFmtId="49" fontId="21" fillId="0" borderId="5" xfId="4" applyNumberFormat="1" applyFont="1" applyBorder="1" applyAlignment="1">
      <alignment horizontal="center" vertical="center"/>
    </xf>
    <xf numFmtId="0" fontId="21" fillId="0" borderId="12" xfId="4" applyFont="1" applyBorder="1" applyAlignment="1">
      <alignment vertical="center" wrapText="1"/>
    </xf>
    <xf numFmtId="170" fontId="21" fillId="0" borderId="5" xfId="4" applyNumberFormat="1" applyFont="1" applyBorder="1" applyAlignment="1">
      <alignment horizontal="center" vertical="center" wrapText="1"/>
    </xf>
    <xf numFmtId="174" fontId="21" fillId="0" borderId="5" xfId="4" applyNumberFormat="1" applyFont="1" applyBorder="1" applyAlignment="1">
      <alignment horizontal="center" vertical="center" wrapText="1"/>
    </xf>
    <xf numFmtId="0" fontId="6" fillId="0" borderId="3" xfId="4" applyFont="1" applyBorder="1" applyAlignment="1">
      <alignment vertical="center"/>
    </xf>
    <xf numFmtId="1" fontId="1" fillId="0" borderId="5" xfId="4" applyNumberFormat="1" applyBorder="1" applyAlignment="1">
      <alignment vertical="center"/>
    </xf>
    <xf numFmtId="166" fontId="6" fillId="0" borderId="5" xfId="4" applyNumberFormat="1" applyFont="1" applyBorder="1" applyAlignment="1">
      <alignment horizontal="center" vertical="center"/>
    </xf>
    <xf numFmtId="170" fontId="14" fillId="0" borderId="5" xfId="4" applyNumberFormat="1" applyFont="1" applyBorder="1" applyAlignment="1">
      <alignment horizontal="center" vertical="center"/>
    </xf>
    <xf numFmtId="0" fontId="6" fillId="0" borderId="1" xfId="4" applyFont="1" applyBorder="1" applyAlignment="1">
      <alignment vertical="center"/>
    </xf>
    <xf numFmtId="1" fontId="65" fillId="0" borderId="5" xfId="4" applyNumberFormat="1" applyFont="1" applyBorder="1" applyAlignment="1">
      <alignment vertical="center"/>
    </xf>
    <xf numFmtId="4" fontId="14" fillId="0" borderId="11" xfId="4" applyNumberFormat="1" applyFont="1" applyBorder="1" applyAlignment="1">
      <alignment horizontal="center" vertical="center"/>
    </xf>
    <xf numFmtId="0" fontId="4" fillId="0" borderId="6" xfId="4" applyFont="1" applyFill="1" applyBorder="1"/>
    <xf numFmtId="49" fontId="6" fillId="0" borderId="5" xfId="4" applyNumberFormat="1" applyFont="1" applyBorder="1"/>
    <xf numFmtId="0" fontId="5" fillId="0" borderId="5" xfId="4" applyFont="1" applyBorder="1" applyAlignment="1">
      <alignment horizontal="center" vertical="center"/>
    </xf>
    <xf numFmtId="1" fontId="6" fillId="0" borderId="5" xfId="4" applyNumberFormat="1" applyFont="1" applyBorder="1" applyAlignment="1">
      <alignment horizontal="center"/>
    </xf>
    <xf numFmtId="166" fontId="63" fillId="0" borderId="6" xfId="4" applyNumberFormat="1" applyFont="1" applyBorder="1" applyAlignment="1">
      <alignment horizontal="center"/>
    </xf>
    <xf numFmtId="4" fontId="4" fillId="0" borderId="5" xfId="4" applyNumberFormat="1" applyFont="1" applyBorder="1" applyAlignment="1">
      <alignment horizontal="center"/>
    </xf>
    <xf numFmtId="0" fontId="6" fillId="0" borderId="5" xfId="4" applyFont="1" applyFill="1" applyBorder="1"/>
    <xf numFmtId="166" fontId="6" fillId="0" borderId="5" xfId="4" applyNumberFormat="1" applyFont="1" applyBorder="1" applyAlignment="1">
      <alignment horizontal="center"/>
    </xf>
    <xf numFmtId="4" fontId="6" fillId="0" borderId="5" xfId="4" applyNumberFormat="1" applyFont="1" applyBorder="1" applyAlignment="1">
      <alignment horizontal="center"/>
    </xf>
    <xf numFmtId="0" fontId="4" fillId="0" borderId="5" xfId="4" applyFont="1" applyFill="1" applyBorder="1"/>
    <xf numFmtId="0" fontId="4" fillId="0" borderId="0" xfId="4" applyFont="1" applyFill="1" applyBorder="1"/>
    <xf numFmtId="166" fontId="6" fillId="0" borderId="0" xfId="4" applyNumberFormat="1" applyFont="1" applyBorder="1" applyAlignment="1">
      <alignment horizontal="center"/>
    </xf>
    <xf numFmtId="4" fontId="4" fillId="0" borderId="0" xfId="4" applyNumberFormat="1" applyFont="1" applyBorder="1" applyAlignment="1">
      <alignment horizontal="center"/>
    </xf>
    <xf numFmtId="0" fontId="5" fillId="0" borderId="0" xfId="2" applyFont="1" applyBorder="1"/>
    <xf numFmtId="49" fontId="6" fillId="0" borderId="0" xfId="2" applyNumberFormat="1" applyFont="1" applyBorder="1"/>
    <xf numFmtId="0" fontId="6" fillId="0" borderId="0" xfId="2" applyFont="1" applyBorder="1" applyAlignment="1">
      <alignment horizontal="center"/>
    </xf>
    <xf numFmtId="1" fontId="6" fillId="0" borderId="0" xfId="2" applyNumberFormat="1" applyFont="1" applyBorder="1" applyAlignment="1">
      <alignment horizontal="center"/>
    </xf>
    <xf numFmtId="1" fontId="5" fillId="0" borderId="0" xfId="2" applyNumberFormat="1" applyFont="1" applyBorder="1" applyAlignment="1">
      <alignment horizontal="right"/>
    </xf>
    <xf numFmtId="0" fontId="4" fillId="0" borderId="5" xfId="4" applyFont="1" applyBorder="1" applyAlignment="1">
      <alignment horizontal="left" vertical="center"/>
    </xf>
    <xf numFmtId="166" fontId="4" fillId="0" borderId="5" xfId="4" applyNumberFormat="1" applyFont="1" applyBorder="1" applyAlignment="1">
      <alignment horizontal="center" vertical="center"/>
    </xf>
    <xf numFmtId="0" fontId="22" fillId="0" borderId="1" xfId="4" applyFont="1" applyBorder="1" applyAlignment="1">
      <alignment horizontal="left" vertical="center" wrapText="1"/>
    </xf>
    <xf numFmtId="0" fontId="21" fillId="0" borderId="5" xfId="4" applyFont="1" applyBorder="1" applyAlignment="1">
      <alignment vertical="center" wrapText="1"/>
    </xf>
    <xf numFmtId="0" fontId="21" fillId="0" borderId="3" xfId="4" applyFont="1" applyBorder="1" applyAlignment="1">
      <alignment horizontal="center" vertical="center"/>
    </xf>
    <xf numFmtId="0" fontId="22" fillId="0" borderId="5" xfId="4" applyFont="1" applyBorder="1" applyAlignment="1">
      <alignment horizontal="center" vertical="center"/>
    </xf>
    <xf numFmtId="49" fontId="21" fillId="4" borderId="5" xfId="4" applyNumberFormat="1" applyFont="1" applyFill="1" applyBorder="1" applyAlignment="1">
      <alignment horizontal="center" vertical="center" wrapText="1"/>
    </xf>
    <xf numFmtId="0" fontId="21" fillId="0" borderId="1" xfId="4" applyFont="1" applyBorder="1" applyAlignment="1">
      <alignment vertical="center" wrapText="1"/>
    </xf>
    <xf numFmtId="0" fontId="21" fillId="0" borderId="9" xfId="4" applyFont="1" applyBorder="1" applyAlignment="1">
      <alignment horizontal="center" vertical="center"/>
    </xf>
    <xf numFmtId="0" fontId="21" fillId="0" borderId="4" xfId="4" applyFont="1" applyBorder="1" applyAlignment="1">
      <alignment vertical="center" wrapText="1"/>
    </xf>
    <xf numFmtId="170" fontId="21" fillId="0" borderId="9" xfId="4" applyNumberFormat="1" applyFont="1" applyBorder="1" applyAlignment="1">
      <alignment horizontal="center" vertical="center"/>
    </xf>
    <xf numFmtId="0" fontId="21" fillId="0" borderId="4" xfId="4" applyFont="1" applyBorder="1" applyAlignment="1">
      <alignment vertical="center"/>
    </xf>
    <xf numFmtId="0" fontId="22" fillId="0" borderId="7" xfId="4" applyFont="1" applyBorder="1" applyAlignment="1">
      <alignment horizontal="center" vertical="center" wrapText="1"/>
    </xf>
    <xf numFmtId="166" fontId="3" fillId="0" borderId="7" xfId="4" applyNumberFormat="1" applyFont="1" applyBorder="1" applyAlignment="1">
      <alignment horizontal="center" vertical="center" wrapText="1"/>
    </xf>
    <xf numFmtId="170" fontId="22" fillId="0" borderId="5" xfId="4" applyNumberFormat="1" applyFont="1" applyBorder="1" applyAlignment="1">
      <alignment horizontal="center" vertical="center" wrapText="1"/>
    </xf>
    <xf numFmtId="170" fontId="3" fillId="0" borderId="69" xfId="4" applyNumberFormat="1" applyFont="1" applyBorder="1" applyAlignment="1">
      <alignment horizontal="center" vertical="center" wrapText="1"/>
    </xf>
    <xf numFmtId="1" fontId="2" fillId="0" borderId="6" xfId="4" applyNumberFormat="1" applyFont="1" applyBorder="1" applyAlignment="1">
      <alignment horizontal="center" vertical="center" wrapText="1"/>
    </xf>
    <xf numFmtId="4" fontId="14" fillId="0" borderId="11" xfId="4" applyNumberFormat="1" applyFont="1" applyBorder="1" applyAlignment="1">
      <alignment horizontal="right" vertical="center" wrapText="1"/>
    </xf>
    <xf numFmtId="0" fontId="66" fillId="0" borderId="4" xfId="4" applyFont="1" applyFill="1" applyBorder="1" applyAlignment="1">
      <alignment vertical="center" wrapText="1"/>
    </xf>
    <xf numFmtId="0" fontId="21" fillId="0" borderId="4" xfId="4" applyFont="1" applyFill="1" applyBorder="1" applyAlignment="1">
      <alignment vertical="center"/>
    </xf>
    <xf numFmtId="0" fontId="22" fillId="0" borderId="5" xfId="4" applyFont="1" applyFill="1" applyBorder="1" applyAlignment="1">
      <alignment horizontal="center" vertical="center" wrapText="1"/>
    </xf>
    <xf numFmtId="0" fontId="21" fillId="0" borderId="5" xfId="4" applyFont="1" applyFill="1" applyBorder="1" applyAlignment="1">
      <alignment horizontal="center" vertical="center" wrapText="1"/>
    </xf>
    <xf numFmtId="4" fontId="21" fillId="0" borderId="5" xfId="4" applyNumberFormat="1" applyFont="1" applyFill="1" applyBorder="1" applyAlignment="1">
      <alignment vertical="center"/>
    </xf>
    <xf numFmtId="0" fontId="21" fillId="0" borderId="4" xfId="4" applyFont="1" applyFill="1" applyBorder="1"/>
    <xf numFmtId="0" fontId="22" fillId="0" borderId="5" xfId="4" applyFont="1" applyFill="1" applyBorder="1" applyAlignment="1">
      <alignment horizontal="center" vertical="center"/>
    </xf>
    <xf numFmtId="0" fontId="21" fillId="0" borderId="2" xfId="4" applyFont="1" applyFill="1" applyBorder="1" applyAlignment="1">
      <alignment horizontal="center" vertical="center" wrapText="1"/>
    </xf>
    <xf numFmtId="4" fontId="21" fillId="0" borderId="3" xfId="4" applyNumberFormat="1" applyFont="1" applyFill="1" applyBorder="1" applyAlignment="1">
      <alignment vertical="center"/>
    </xf>
    <xf numFmtId="0" fontId="21" fillId="0" borderId="5" xfId="2" applyFont="1" applyFill="1" applyBorder="1" applyAlignment="1">
      <alignment horizontal="center" vertical="center"/>
    </xf>
    <xf numFmtId="4" fontId="6" fillId="0" borderId="3" xfId="4" applyNumberFormat="1" applyFont="1" applyFill="1" applyBorder="1" applyAlignment="1">
      <alignment vertical="center" wrapText="1"/>
    </xf>
    <xf numFmtId="4" fontId="6" fillId="0" borderId="5" xfId="4" applyNumberFormat="1" applyFont="1" applyFill="1" applyBorder="1" applyAlignment="1">
      <alignment vertical="center" wrapText="1"/>
    </xf>
    <xf numFmtId="49" fontId="6" fillId="0" borderId="6" xfId="4" applyNumberFormat="1" applyFont="1" applyBorder="1" applyAlignment="1">
      <alignment vertical="center" wrapText="1"/>
    </xf>
    <xf numFmtId="4" fontId="63" fillId="0" borderId="6" xfId="4" applyNumberFormat="1" applyFont="1" applyBorder="1" applyAlignment="1">
      <alignment horizontal="center" vertical="center" wrapText="1"/>
    </xf>
    <xf numFmtId="4" fontId="4" fillId="0" borderId="5" xfId="4" applyNumberFormat="1" applyFont="1" applyBorder="1" applyAlignment="1">
      <alignment horizontal="right" vertical="center" wrapText="1"/>
    </xf>
    <xf numFmtId="49" fontId="6" fillId="0" borderId="3" xfId="4" applyNumberFormat="1" applyFont="1" applyBorder="1" applyAlignment="1">
      <alignment vertical="center" wrapText="1"/>
    </xf>
    <xf numFmtId="4" fontId="6" fillId="0" borderId="5" xfId="4" applyNumberFormat="1" applyFont="1" applyBorder="1" applyAlignment="1">
      <alignment horizontal="right" vertical="center" wrapText="1"/>
    </xf>
    <xf numFmtId="170" fontId="6" fillId="0" borderId="0" xfId="4" applyNumberFormat="1" applyFont="1" applyBorder="1" applyAlignment="1">
      <alignment horizontal="center" vertical="center" wrapText="1"/>
    </xf>
    <xf numFmtId="0" fontId="21" fillId="0" borderId="5" xfId="1" applyFont="1" applyBorder="1" applyAlignment="1">
      <alignment vertical="center"/>
    </xf>
    <xf numFmtId="0" fontId="21" fillId="0" borderId="5" xfId="1" applyFont="1" applyBorder="1" applyAlignment="1">
      <alignment horizontal="center" vertical="center"/>
    </xf>
    <xf numFmtId="0" fontId="21" fillId="0" borderId="4" xfId="4" applyFont="1" applyBorder="1" applyAlignment="1">
      <alignment horizontal="left" vertical="center" wrapText="1"/>
    </xf>
    <xf numFmtId="49" fontId="21" fillId="0" borderId="4" xfId="4" applyNumberFormat="1" applyFont="1" applyBorder="1" applyAlignment="1">
      <alignment horizontal="center" vertical="center"/>
    </xf>
    <xf numFmtId="1" fontId="21" fillId="0" borderId="4" xfId="4" applyNumberFormat="1" applyFont="1" applyBorder="1" applyAlignment="1">
      <alignment horizontal="center" vertical="center"/>
    </xf>
    <xf numFmtId="4" fontId="21" fillId="0" borderId="4" xfId="4" applyNumberFormat="1" applyFont="1" applyBorder="1" applyAlignment="1">
      <alignment horizontal="center" vertical="center"/>
    </xf>
    <xf numFmtId="49" fontId="21" fillId="0" borderId="5" xfId="4" applyNumberFormat="1" applyFont="1" applyBorder="1" applyAlignment="1">
      <alignment horizontal="left" vertical="center" wrapText="1"/>
    </xf>
    <xf numFmtId="1" fontId="21" fillId="0" borderId="5" xfId="4" applyNumberFormat="1" applyFont="1" applyBorder="1" applyAlignment="1">
      <alignment horizontal="center" vertical="center"/>
    </xf>
    <xf numFmtId="4" fontId="21" fillId="0" borderId="5" xfId="4" applyNumberFormat="1" applyFont="1" applyBorder="1" applyAlignment="1">
      <alignment horizontal="center" vertical="center"/>
    </xf>
    <xf numFmtId="0" fontId="21" fillId="0" borderId="2" xfId="4" applyFont="1" applyBorder="1" applyAlignment="1">
      <alignment horizontal="center" vertical="center" wrapText="1"/>
    </xf>
    <xf numFmtId="0" fontId="21" fillId="0" borderId="5" xfId="4" applyFont="1" applyBorder="1" applyAlignment="1">
      <alignment horizontal="left" vertical="center"/>
    </xf>
    <xf numFmtId="0" fontId="21" fillId="0" borderId="2" xfId="4" applyFont="1" applyBorder="1" applyAlignment="1">
      <alignment horizontal="center" vertical="center"/>
    </xf>
    <xf numFmtId="4" fontId="21" fillId="0" borderId="3" xfId="4" applyNumberFormat="1" applyFont="1" applyBorder="1" applyAlignment="1">
      <alignment horizontal="center" vertical="center"/>
    </xf>
    <xf numFmtId="4" fontId="21" fillId="0" borderId="2" xfId="1" applyNumberFormat="1" applyFont="1" applyBorder="1" applyAlignment="1">
      <alignment horizontal="right" vertical="center"/>
    </xf>
    <xf numFmtId="4" fontId="44" fillId="0" borderId="5" xfId="1" applyNumberFormat="1" applyFont="1" applyBorder="1" applyAlignment="1">
      <alignment vertical="center"/>
    </xf>
    <xf numFmtId="0" fontId="5" fillId="0" borderId="5" xfId="4" applyFont="1" applyBorder="1" applyAlignment="1" applyProtection="1">
      <alignment horizontal="left" vertical="center" wrapText="1"/>
      <protection locked="0"/>
    </xf>
    <xf numFmtId="0" fontId="21" fillId="0" borderId="5" xfId="1" quotePrefix="1" applyFont="1" applyBorder="1" applyAlignment="1">
      <alignment horizontal="center" vertical="center"/>
    </xf>
    <xf numFmtId="0" fontId="21" fillId="0" borderId="5" xfId="4" applyNumberFormat="1" applyFont="1" applyBorder="1" applyAlignment="1">
      <alignment horizontal="center" vertical="center"/>
    </xf>
    <xf numFmtId="0" fontId="67" fillId="0" borderId="5" xfId="4" applyFont="1" applyBorder="1" applyAlignment="1">
      <alignment vertical="center"/>
    </xf>
    <xf numFmtId="0" fontId="31" fillId="0" borderId="5" xfId="4" applyFont="1" applyBorder="1" applyAlignment="1">
      <alignment vertical="center"/>
    </xf>
    <xf numFmtId="4" fontId="21" fillId="0" borderId="5" xfId="4" applyNumberFormat="1" applyFont="1" applyBorder="1" applyAlignment="1">
      <alignment horizontal="center" vertical="center" wrapText="1"/>
    </xf>
    <xf numFmtId="0" fontId="21" fillId="0" borderId="5" xfId="2" applyNumberFormat="1" applyFont="1" applyBorder="1" applyAlignment="1">
      <alignment horizontal="center" vertical="center"/>
    </xf>
    <xf numFmtId="0" fontId="33" fillId="0" borderId="5" xfId="0" applyFont="1" applyBorder="1" applyAlignment="1">
      <alignment horizontal="left" vertical="center" wrapText="1"/>
    </xf>
    <xf numFmtId="0" fontId="33" fillId="0" borderId="5" xfId="0" applyFont="1" applyBorder="1" applyAlignment="1">
      <alignment horizontal="center" vertical="center" wrapText="1"/>
    </xf>
    <xf numFmtId="0" fontId="33" fillId="0" borderId="2" xfId="2" applyFont="1" applyBorder="1" applyAlignment="1">
      <alignment vertical="center"/>
    </xf>
    <xf numFmtId="4" fontId="33" fillId="0" borderId="5" xfId="0" applyNumberFormat="1" applyFont="1" applyBorder="1" applyAlignment="1">
      <alignment horizontal="center" vertical="center" wrapText="1"/>
    </xf>
    <xf numFmtId="4" fontId="33" fillId="0" borderId="3" xfId="0" applyNumberFormat="1" applyFont="1" applyFill="1" applyBorder="1" applyAlignment="1">
      <alignment horizontal="center" vertical="center"/>
    </xf>
    <xf numFmtId="0" fontId="33" fillId="0" borderId="5" xfId="4" applyFont="1" applyBorder="1" applyAlignment="1">
      <alignment horizontal="left" vertical="center" wrapText="1"/>
    </xf>
    <xf numFmtId="0" fontId="33" fillId="0" borderId="5" xfId="4" applyFont="1" applyBorder="1" applyAlignment="1">
      <alignment horizontal="center" vertical="center" wrapText="1"/>
    </xf>
    <xf numFmtId="0" fontId="33" fillId="0" borderId="5" xfId="4" applyFont="1" applyBorder="1" applyAlignment="1">
      <alignment horizontal="center" vertical="center"/>
    </xf>
    <xf numFmtId="4" fontId="33" fillId="0" borderId="5" xfId="4" applyNumberFormat="1" applyFont="1" applyBorder="1" applyAlignment="1">
      <alignment horizontal="center" vertical="center" wrapText="1"/>
    </xf>
    <xf numFmtId="4" fontId="33" fillId="0" borderId="3" xfId="4" applyNumberFormat="1" applyFont="1" applyFill="1" applyBorder="1" applyAlignment="1">
      <alignment horizontal="right" vertical="center"/>
    </xf>
    <xf numFmtId="0" fontId="1" fillId="0" borderId="5" xfId="4" applyBorder="1" applyAlignment="1">
      <alignment vertical="center"/>
    </xf>
    <xf numFmtId="4" fontId="21" fillId="0" borderId="5" xfId="1" applyNumberFormat="1" applyFont="1" applyFill="1" applyBorder="1" applyAlignment="1">
      <alignment vertical="center"/>
    </xf>
    <xf numFmtId="0" fontId="42" fillId="0" borderId="2" xfId="1" applyFont="1" applyBorder="1" applyAlignment="1">
      <alignment horizontal="center" vertical="center" wrapText="1"/>
    </xf>
    <xf numFmtId="0" fontId="3" fillId="0" borderId="5" xfId="4" applyFont="1" applyBorder="1" applyAlignment="1">
      <alignment horizontal="center" vertical="center" wrapText="1"/>
    </xf>
    <xf numFmtId="4" fontId="21" fillId="0" borderId="9" xfId="1" applyNumberFormat="1" applyFont="1" applyBorder="1" applyAlignment="1">
      <alignment horizontal="right" vertical="center"/>
    </xf>
    <xf numFmtId="4" fontId="42" fillId="0" borderId="5" xfId="1" applyNumberFormat="1" applyFont="1" applyFill="1" applyBorder="1" applyAlignment="1">
      <alignment vertical="center"/>
    </xf>
    <xf numFmtId="0" fontId="5" fillId="0" borderId="2" xfId="4" applyFont="1" applyBorder="1" applyAlignment="1" applyProtection="1">
      <alignment horizontal="left" vertical="center" wrapText="1"/>
      <protection locked="0"/>
    </xf>
    <xf numFmtId="49" fontId="21" fillId="0" borderId="5" xfId="1" applyNumberFormat="1" applyFont="1" applyFill="1" applyBorder="1" applyAlignment="1">
      <alignment horizontal="center" vertical="center"/>
    </xf>
    <xf numFmtId="0" fontId="21" fillId="0" borderId="4" xfId="4" applyFont="1" applyBorder="1" applyAlignment="1">
      <alignment horizontal="right" vertical="center"/>
    </xf>
    <xf numFmtId="0" fontId="33" fillId="0" borderId="4" xfId="4" applyFont="1" applyBorder="1" applyAlignment="1">
      <alignment horizontal="center" vertical="center"/>
    </xf>
    <xf numFmtId="0" fontId="21" fillId="0" borderId="4" xfId="1" applyFont="1" applyBorder="1" applyAlignment="1">
      <alignment vertical="center" wrapText="1"/>
    </xf>
    <xf numFmtId="0" fontId="1" fillId="0" borderId="4" xfId="4" applyBorder="1" applyAlignment="1">
      <alignment vertical="center"/>
    </xf>
    <xf numFmtId="4" fontId="21" fillId="0" borderId="4" xfId="4" applyNumberFormat="1" applyFont="1" applyFill="1" applyBorder="1" applyAlignment="1">
      <alignment horizontal="right" vertical="center"/>
    </xf>
    <xf numFmtId="0" fontId="44" fillId="0" borderId="5" xfId="1" applyFont="1" applyFill="1" applyBorder="1" applyAlignment="1">
      <alignment vertical="center"/>
    </xf>
    <xf numFmtId="4" fontId="42" fillId="0" borderId="4" xfId="1" applyNumberFormat="1" applyFont="1" applyFill="1" applyBorder="1" applyAlignment="1">
      <alignment horizontal="right" vertical="center"/>
    </xf>
    <xf numFmtId="4" fontId="33" fillId="0" borderId="5" xfId="1" applyNumberFormat="1" applyFont="1" applyFill="1" applyBorder="1" applyAlignment="1">
      <alignment vertical="center"/>
    </xf>
    <xf numFmtId="0" fontId="42" fillId="0" borderId="5" xfId="4" applyFont="1" applyBorder="1" applyAlignment="1">
      <alignment horizontal="center" vertical="center"/>
    </xf>
    <xf numFmtId="0" fontId="21" fillId="0" borderId="2" xfId="4" applyFont="1" applyBorder="1" applyAlignment="1">
      <alignment horizontal="left" vertical="center"/>
    </xf>
    <xf numFmtId="0" fontId="21" fillId="0" borderId="3" xfId="4" applyFont="1" applyBorder="1" applyAlignment="1">
      <alignment horizontal="left" vertical="center"/>
    </xf>
    <xf numFmtId="0" fontId="3" fillId="0" borderId="2" xfId="4" applyFont="1" applyBorder="1" applyAlignment="1">
      <alignment horizontal="left" vertical="center"/>
    </xf>
    <xf numFmtId="0" fontId="3" fillId="0" borderId="3" xfId="4" applyFont="1" applyBorder="1" applyAlignment="1">
      <alignment horizontal="left" vertical="center"/>
    </xf>
    <xf numFmtId="0" fontId="21" fillId="0" borderId="0" xfId="4" applyFont="1" applyBorder="1" applyAlignment="1">
      <alignment vertical="center"/>
    </xf>
    <xf numFmtId="0" fontId="3" fillId="0" borderId="0" xfId="4" applyFont="1" applyBorder="1" applyAlignment="1">
      <alignment horizontal="left" vertical="center"/>
    </xf>
    <xf numFmtId="0" fontId="42" fillId="0" borderId="0" xfId="4" applyFont="1" applyBorder="1" applyAlignment="1">
      <alignment horizontal="center" vertical="center"/>
    </xf>
    <xf numFmtId="1" fontId="21" fillId="0" borderId="0" xfId="4" applyNumberFormat="1" applyFont="1" applyBorder="1" applyAlignment="1">
      <alignment horizontal="center" vertical="center"/>
    </xf>
    <xf numFmtId="4" fontId="21" fillId="0" borderId="0" xfId="4" applyNumberFormat="1" applyFont="1" applyBorder="1" applyAlignment="1">
      <alignment horizontal="center" vertical="center"/>
    </xf>
    <xf numFmtId="4" fontId="3" fillId="0" borderId="0" xfId="4" applyNumberFormat="1" applyFont="1" applyFill="1" applyBorder="1" applyAlignment="1">
      <alignment horizontal="right" vertical="center"/>
    </xf>
    <xf numFmtId="4" fontId="3" fillId="0" borderId="0" xfId="4" applyNumberFormat="1" applyFont="1" applyBorder="1" applyAlignment="1">
      <alignment vertical="center"/>
    </xf>
    <xf numFmtId="175" fontId="3" fillId="0" borderId="0" xfId="4" applyNumberFormat="1" applyFont="1" applyBorder="1" applyAlignment="1">
      <alignment horizontal="left" vertical="center"/>
    </xf>
    <xf numFmtId="175" fontId="3" fillId="0" borderId="0" xfId="4" applyNumberFormat="1" applyFont="1" applyBorder="1" applyAlignment="1">
      <alignment vertical="center"/>
    </xf>
    <xf numFmtId="175" fontId="3" fillId="0" borderId="0" xfId="4" applyNumberFormat="1" applyFont="1" applyFill="1" applyBorder="1" applyAlignment="1">
      <alignment horizontal="right"/>
    </xf>
    <xf numFmtId="4" fontId="3" fillId="0" borderId="0" xfId="4" applyNumberFormat="1" applyFont="1" applyFill="1" applyBorder="1" applyAlignment="1">
      <alignment horizontal="right"/>
    </xf>
    <xf numFmtId="0" fontId="35" fillId="0" borderId="9" xfId="4" applyFont="1" applyBorder="1" applyAlignment="1">
      <alignment horizontal="center" vertical="center" wrapText="1"/>
    </xf>
    <xf numFmtId="0" fontId="3" fillId="0" borderId="9" xfId="4" applyFont="1" applyBorder="1" applyAlignment="1">
      <alignment horizontal="left" vertical="center"/>
    </xf>
    <xf numFmtId="1" fontId="21" fillId="0" borderId="5" xfId="4" applyNumberFormat="1" applyFont="1" applyBorder="1" applyAlignment="1">
      <alignment horizontal="center" vertical="center" wrapText="1"/>
    </xf>
    <xf numFmtId="1" fontId="35" fillId="0" borderId="5" xfId="4" applyNumberFormat="1" applyFont="1" applyBorder="1" applyAlignment="1">
      <alignment horizontal="center" vertical="center" wrapText="1"/>
    </xf>
    <xf numFmtId="1" fontId="21" fillId="0" borderId="5" xfId="4" applyNumberFormat="1" applyFont="1" applyFill="1" applyBorder="1" applyAlignment="1">
      <alignment horizontal="center" vertical="center" wrapText="1"/>
    </xf>
    <xf numFmtId="4" fontId="21" fillId="0" borderId="4" xfId="4" applyNumberFormat="1" applyFont="1" applyFill="1" applyBorder="1" applyAlignment="1">
      <alignment horizontal="center" vertical="center" wrapText="1"/>
    </xf>
    <xf numFmtId="49" fontId="21" fillId="0" borderId="5" xfId="2" applyNumberFormat="1" applyFont="1" applyBorder="1" applyAlignment="1">
      <alignment horizontal="center" vertical="center"/>
    </xf>
    <xf numFmtId="0" fontId="21" fillId="0" borderId="5" xfId="2" applyFont="1" applyFill="1" applyBorder="1" applyAlignment="1">
      <alignment horizontal="center" vertical="center" wrapText="1"/>
    </xf>
    <xf numFmtId="49" fontId="21" fillId="0" borderId="4" xfId="2" applyNumberFormat="1" applyFont="1" applyBorder="1" applyAlignment="1">
      <alignment horizontal="center" vertical="center"/>
    </xf>
    <xf numFmtId="0" fontId="21" fillId="0" borderId="1" xfId="4" applyFont="1" applyBorder="1" applyAlignment="1">
      <alignment vertical="center"/>
    </xf>
    <xf numFmtId="0" fontId="21" fillId="0" borderId="3" xfId="2" applyFont="1" applyFill="1" applyBorder="1" applyAlignment="1">
      <alignment horizontal="center" vertical="center" wrapText="1"/>
    </xf>
    <xf numFmtId="0" fontId="21" fillId="0" borderId="4" xfId="2" applyFont="1" applyBorder="1" applyAlignment="1">
      <alignment horizontal="center" vertical="center"/>
    </xf>
    <xf numFmtId="0" fontId="21" fillId="0" borderId="4" xfId="2" applyFont="1" applyBorder="1" applyAlignment="1">
      <alignment horizontal="center" vertical="center" wrapText="1"/>
    </xf>
    <xf numFmtId="4" fontId="21" fillId="0" borderId="4" xfId="2" applyNumberFormat="1" applyFont="1" applyBorder="1" applyAlignment="1">
      <alignment horizontal="center" vertical="center"/>
    </xf>
    <xf numFmtId="4" fontId="21" fillId="0" borderId="4" xfId="1" applyNumberFormat="1" applyFont="1" applyBorder="1" applyAlignment="1">
      <alignment horizontal="center" vertical="center"/>
    </xf>
    <xf numFmtId="4" fontId="21" fillId="0" borderId="4" xfId="1" applyNumberFormat="1" applyFont="1" applyFill="1" applyBorder="1" applyAlignment="1">
      <alignment horizontal="center" vertical="center"/>
    </xf>
    <xf numFmtId="4" fontId="3" fillId="0" borderId="4" xfId="4" applyNumberFormat="1" applyFont="1" applyFill="1" applyBorder="1" applyAlignment="1">
      <alignment horizontal="right" vertical="center"/>
    </xf>
    <xf numFmtId="0" fontId="21" fillId="0" borderId="5" xfId="1" applyFont="1" applyFill="1" applyBorder="1" applyAlignment="1">
      <alignment vertical="center"/>
    </xf>
    <xf numFmtId="0" fontId="21" fillId="0" borderId="5" xfId="2" applyFont="1" applyBorder="1" applyAlignment="1">
      <alignment horizontal="left" wrapText="1"/>
    </xf>
    <xf numFmtId="4" fontId="21" fillId="0" borderId="5" xfId="2" applyNumberFormat="1" applyFont="1" applyBorder="1" applyAlignment="1">
      <alignment horizontal="center" vertical="center" wrapText="1"/>
    </xf>
    <xf numFmtId="4" fontId="21" fillId="0" borderId="50" xfId="2" applyNumberFormat="1" applyFont="1" applyFill="1" applyBorder="1" applyAlignment="1">
      <alignment horizontal="center" vertical="center"/>
    </xf>
    <xf numFmtId="4" fontId="21" fillId="0" borderId="3" xfId="2" applyNumberFormat="1" applyFont="1" applyFill="1" applyBorder="1" applyAlignment="1">
      <alignment horizontal="center" vertical="center"/>
    </xf>
    <xf numFmtId="175" fontId="21" fillId="0" borderId="0" xfId="4" applyNumberFormat="1" applyFont="1" applyBorder="1" applyAlignment="1">
      <alignment horizontal="right" vertical="center"/>
    </xf>
    <xf numFmtId="175" fontId="3" fillId="0" borderId="0" xfId="4" applyNumberFormat="1" applyFont="1" applyFill="1" applyBorder="1" applyAlignment="1">
      <alignment vertical="center"/>
    </xf>
    <xf numFmtId="49" fontId="21" fillId="0" borderId="2" xfId="2" applyNumberFormat="1" applyFont="1" applyBorder="1" applyAlignment="1">
      <alignment horizontal="center" vertical="center"/>
    </xf>
    <xf numFmtId="0" fontId="33" fillId="0" borderId="5" xfId="2" applyFont="1" applyBorder="1" applyAlignment="1">
      <alignment horizontal="left" vertical="center" wrapText="1"/>
    </xf>
    <xf numFmtId="0" fontId="33" fillId="0" borderId="5" xfId="2" applyFont="1" applyBorder="1" applyAlignment="1">
      <alignment horizontal="center" vertical="center" wrapText="1"/>
    </xf>
    <xf numFmtId="0" fontId="33" fillId="0" borderId="5" xfId="2" applyFont="1" applyBorder="1" applyAlignment="1">
      <alignment horizontal="center" vertical="center"/>
    </xf>
    <xf numFmtId="4" fontId="33" fillId="0" borderId="5" xfId="2" applyNumberFormat="1" applyFont="1" applyBorder="1" applyAlignment="1">
      <alignment horizontal="center" vertical="center" wrapText="1"/>
    </xf>
    <xf numFmtId="4" fontId="21" fillId="0" borderId="3" xfId="2" applyNumberFormat="1" applyFont="1" applyBorder="1" applyAlignment="1">
      <alignment horizontal="center" vertical="center"/>
    </xf>
    <xf numFmtId="4" fontId="21" fillId="0" borderId="50" xfId="2" applyNumberFormat="1" applyFont="1" applyBorder="1" applyAlignment="1">
      <alignment horizontal="center" vertical="center" wrapText="1"/>
    </xf>
    <xf numFmtId="4" fontId="21" fillId="0" borderId="3" xfId="2" applyNumberFormat="1" applyFont="1" applyBorder="1" applyAlignment="1">
      <alignment horizontal="center" vertical="center" wrapText="1"/>
    </xf>
    <xf numFmtId="49" fontId="33" fillId="0" borderId="5" xfId="2" applyNumberFormat="1" applyFont="1" applyBorder="1" applyAlignment="1">
      <alignment horizontal="center" vertical="center"/>
    </xf>
    <xf numFmtId="0" fontId="21" fillId="0" borderId="5" xfId="2" applyFont="1" applyBorder="1" applyAlignment="1">
      <alignment horizontal="right" vertical="center"/>
    </xf>
    <xf numFmtId="0" fontId="21" fillId="0" borderId="1" xfId="2" applyFont="1" applyBorder="1" applyAlignment="1">
      <alignment horizontal="center" vertical="center"/>
    </xf>
    <xf numFmtId="0" fontId="21" fillId="0" borderId="5" xfId="2" applyFont="1" applyBorder="1" applyAlignment="1">
      <alignment horizontal="right" vertical="center" wrapText="1"/>
    </xf>
    <xf numFmtId="4" fontId="3" fillId="0" borderId="5" xfId="2" applyNumberFormat="1" applyFont="1" applyBorder="1" applyAlignment="1">
      <alignment horizontal="center" vertical="center"/>
    </xf>
    <xf numFmtId="0" fontId="21" fillId="0" borderId="5" xfId="4" applyFont="1" applyBorder="1"/>
    <xf numFmtId="49" fontId="33" fillId="0" borderId="1" xfId="0" applyNumberFormat="1" applyFont="1" applyBorder="1" applyAlignment="1">
      <alignment horizontal="center" vertical="center"/>
    </xf>
    <xf numFmtId="49" fontId="33" fillId="0" borderId="12" xfId="4" applyNumberFormat="1" applyFont="1" applyBorder="1" applyAlignment="1">
      <alignment horizontal="center" vertical="center"/>
    </xf>
    <xf numFmtId="0" fontId="33" fillId="0" borderId="4" xfId="4" applyFont="1" applyBorder="1" applyAlignment="1">
      <alignment vertical="center"/>
    </xf>
    <xf numFmtId="0" fontId="33" fillId="0" borderId="7" xfId="4" applyFont="1" applyFill="1" applyBorder="1" applyAlignment="1">
      <alignment horizontal="center" vertical="center" wrapText="1"/>
    </xf>
    <xf numFmtId="1" fontId="33" fillId="0" borderId="4" xfId="4" applyNumberFormat="1" applyFont="1" applyBorder="1" applyAlignment="1">
      <alignment horizontal="center" vertical="center"/>
    </xf>
    <xf numFmtId="4" fontId="33" fillId="0" borderId="4" xfId="4" applyNumberFormat="1" applyFont="1" applyBorder="1" applyAlignment="1">
      <alignment horizontal="center" vertical="center"/>
    </xf>
    <xf numFmtId="0" fontId="33" fillId="0" borderId="5" xfId="4" applyFont="1" applyBorder="1" applyAlignment="1">
      <alignment vertical="center" wrapText="1"/>
    </xf>
    <xf numFmtId="0" fontId="33" fillId="0" borderId="5" xfId="4" applyFont="1" applyFill="1" applyBorder="1" applyAlignment="1">
      <alignment horizontal="center" vertical="center" wrapText="1"/>
    </xf>
    <xf numFmtId="0" fontId="33" fillId="0" borderId="4" xfId="4" applyFont="1" applyBorder="1" applyAlignment="1">
      <alignment horizontal="center" vertical="center" wrapText="1"/>
    </xf>
    <xf numFmtId="4" fontId="33" fillId="0" borderId="9" xfId="4" applyNumberFormat="1" applyFont="1" applyBorder="1" applyAlignment="1">
      <alignment horizontal="center" vertical="center" wrapText="1"/>
    </xf>
    <xf numFmtId="49" fontId="33" fillId="0" borderId="1" xfId="4" applyNumberFormat="1" applyFont="1" applyBorder="1"/>
    <xf numFmtId="0" fontId="3" fillId="0" borderId="2" xfId="1" applyFont="1" applyBorder="1" applyAlignment="1">
      <alignment horizontal="right" vertical="center" wrapText="1"/>
    </xf>
    <xf numFmtId="0" fontId="3" fillId="0" borderId="3" xfId="1" applyFont="1" applyBorder="1" applyAlignment="1">
      <alignment horizontal="right" vertical="center" wrapText="1"/>
    </xf>
    <xf numFmtId="0" fontId="33" fillId="0" borderId="5" xfId="2" applyFont="1" applyFill="1" applyBorder="1" applyAlignment="1">
      <alignment horizontal="center" vertical="center" wrapText="1"/>
    </xf>
    <xf numFmtId="4" fontId="33" fillId="0" borderId="5" xfId="2" applyNumberFormat="1" applyFont="1" applyFill="1" applyBorder="1" applyAlignment="1">
      <alignment horizontal="center" vertical="center" wrapText="1"/>
    </xf>
    <xf numFmtId="0" fontId="33" fillId="0" borderId="5" xfId="4" applyFont="1" applyBorder="1"/>
    <xf numFmtId="0" fontId="3" fillId="0" borderId="5" xfId="1" applyFont="1" applyFill="1" applyBorder="1" applyAlignment="1">
      <alignment horizontal="left" vertical="center" wrapText="1"/>
    </xf>
    <xf numFmtId="4" fontId="3" fillId="0" borderId="5" xfId="1" applyNumberFormat="1" applyFont="1" applyFill="1" applyBorder="1" applyAlignment="1">
      <alignment horizontal="left" vertical="center" wrapText="1"/>
    </xf>
    <xf numFmtId="0" fontId="3" fillId="0" borderId="5" xfId="1" quotePrefix="1" applyFont="1" applyBorder="1" applyAlignment="1">
      <alignment horizontal="left" vertical="top" wrapText="1"/>
    </xf>
    <xf numFmtId="1" fontId="21" fillId="0" borderId="5" xfId="1" applyNumberFormat="1" applyFont="1" applyBorder="1" applyAlignment="1">
      <alignment vertical="center"/>
    </xf>
    <xf numFmtId="0" fontId="21" fillId="0" borderId="5" xfId="1" applyFont="1" applyBorder="1" applyAlignment="1">
      <alignment vertical="top"/>
    </xf>
    <xf numFmtId="1" fontId="3" fillId="0" borderId="5" xfId="1" applyNumberFormat="1" applyFont="1" applyBorder="1" applyAlignment="1">
      <alignment vertical="center"/>
    </xf>
    <xf numFmtId="0" fontId="21" fillId="0" borderId="10" xfId="1" applyFont="1" applyBorder="1" applyAlignment="1">
      <alignment vertical="top"/>
    </xf>
    <xf numFmtId="0" fontId="3" fillId="0" borderId="10" xfId="1" applyFont="1" applyFill="1" applyBorder="1" applyAlignment="1">
      <alignment horizontal="left" vertical="center"/>
    </xf>
    <xf numFmtId="0" fontId="3" fillId="0" borderId="10" xfId="1" quotePrefix="1" applyFont="1" applyFill="1" applyBorder="1" applyAlignment="1">
      <alignment horizontal="left" vertical="center"/>
    </xf>
    <xf numFmtId="0" fontId="3" fillId="0" borderId="10" xfId="1" applyFont="1" applyBorder="1" applyAlignment="1">
      <alignment horizontal="center" vertical="center"/>
    </xf>
    <xf numFmtId="1" fontId="3" fillId="0" borderId="10" xfId="1" applyNumberFormat="1" applyFont="1" applyBorder="1" applyAlignment="1">
      <alignment vertical="center"/>
    </xf>
    <xf numFmtId="4" fontId="3" fillId="0" borderId="10" xfId="1" applyNumberFormat="1" applyFont="1" applyBorder="1" applyAlignment="1">
      <alignment horizontal="center" vertical="center"/>
    </xf>
    <xf numFmtId="175" fontId="3" fillId="0" borderId="0" xfId="4" applyNumberFormat="1" applyFont="1" applyBorder="1" applyAlignment="1">
      <alignment horizontal="right" vertical="center"/>
    </xf>
    <xf numFmtId="4" fontId="3" fillId="0" borderId="0" xfId="4" applyNumberFormat="1" applyFont="1" applyBorder="1" applyAlignment="1">
      <alignment horizontal="right" vertical="center"/>
    </xf>
    <xf numFmtId="49" fontId="33" fillId="0" borderId="5" xfId="0" applyNumberFormat="1" applyFont="1" applyBorder="1" applyAlignment="1">
      <alignment horizontal="center" vertical="center"/>
    </xf>
    <xf numFmtId="49" fontId="33" fillId="0" borderId="5" xfId="4" applyNumberFormat="1" applyFont="1" applyBorder="1" applyAlignment="1">
      <alignment horizontal="center" vertical="center"/>
    </xf>
    <xf numFmtId="0" fontId="3" fillId="0" borderId="5" xfId="1" applyFont="1" applyBorder="1" applyAlignment="1">
      <alignment horizontal="right" vertical="center" wrapText="1"/>
    </xf>
    <xf numFmtId="0" fontId="21" fillId="0" borderId="0" xfId="1" applyFont="1" applyBorder="1"/>
    <xf numFmtId="0" fontId="3" fillId="0" borderId="0" xfId="1" applyFont="1" applyBorder="1" applyAlignment="1">
      <alignment horizontal="center" vertical="center"/>
    </xf>
    <xf numFmtId="0" fontId="3" fillId="0" borderId="0" xfId="1" applyFont="1" applyFill="1" applyBorder="1" applyAlignment="1">
      <alignment horizontal="left" vertical="center" wrapText="1"/>
    </xf>
    <xf numFmtId="4" fontId="3" fillId="0" borderId="0" xfId="1" applyNumberFormat="1" applyFont="1" applyFill="1" applyBorder="1" applyAlignment="1">
      <alignment horizontal="left" vertical="center" wrapText="1"/>
    </xf>
    <xf numFmtId="4" fontId="3" fillId="0" borderId="0" xfId="1" applyNumberFormat="1" applyFont="1" applyBorder="1" applyAlignment="1">
      <alignment horizontal="center" vertical="center"/>
    </xf>
    <xf numFmtId="0" fontId="68" fillId="0" borderId="14" xfId="4" applyFont="1" applyBorder="1" applyAlignment="1">
      <alignment horizontal="center" vertical="center"/>
    </xf>
    <xf numFmtId="0" fontId="21" fillId="0" borderId="5" xfId="2" applyFont="1" applyFill="1" applyBorder="1" applyAlignment="1">
      <alignment horizontal="left" vertical="center" wrapText="1"/>
    </xf>
    <xf numFmtId="4" fontId="21" fillId="0" borderId="5" xfId="2" applyNumberFormat="1" applyFont="1" applyFill="1" applyBorder="1" applyAlignment="1">
      <alignment horizontal="center" vertical="center" wrapText="1"/>
    </xf>
    <xf numFmtId="2" fontId="21" fillId="0" borderId="4" xfId="4" applyNumberFormat="1" applyFont="1" applyFill="1" applyBorder="1" applyAlignment="1">
      <alignment horizontal="center" vertical="center" wrapText="1"/>
    </xf>
    <xf numFmtId="0" fontId="21" fillId="4" borderId="5" xfId="2" applyFont="1" applyFill="1" applyBorder="1" applyAlignment="1">
      <alignment vertical="center" wrapText="1"/>
    </xf>
    <xf numFmtId="0" fontId="14" fillId="0" borderId="5" xfId="7" applyFont="1" applyBorder="1" applyAlignment="1">
      <alignment vertical="center" wrapText="1"/>
    </xf>
    <xf numFmtId="49" fontId="30" fillId="0" borderId="0" xfId="1" applyNumberFormat="1" applyFont="1" applyAlignment="1">
      <alignment horizontal="left"/>
    </xf>
    <xf numFmtId="0" fontId="4" fillId="0" borderId="5" xfId="4" applyFont="1" applyBorder="1" applyAlignment="1">
      <alignment horizontal="center" vertical="center"/>
    </xf>
    <xf numFmtId="0" fontId="3" fillId="0" borderId="1" xfId="4" applyFont="1" applyBorder="1" applyAlignment="1">
      <alignment horizontal="center" vertical="center"/>
    </xf>
    <xf numFmtId="0" fontId="3" fillId="0" borderId="4" xfId="4" applyFont="1" applyBorder="1" applyAlignment="1">
      <alignment horizontal="center" vertical="center"/>
    </xf>
    <xf numFmtId="0" fontId="21" fillId="0" borderId="4" xfId="4" applyFont="1" applyBorder="1" applyAlignment="1">
      <alignment horizontal="center" vertical="center" wrapText="1"/>
    </xf>
    <xf numFmtId="0" fontId="21" fillId="0" borderId="1" xfId="4" applyFont="1" applyBorder="1" applyAlignment="1">
      <alignment horizontal="center" vertical="center"/>
    </xf>
    <xf numFmtId="0" fontId="21" fillId="0" borderId="4" xfId="4" applyFont="1" applyBorder="1" applyAlignment="1">
      <alignment horizontal="center" vertical="center"/>
    </xf>
    <xf numFmtId="0" fontId="3" fillId="0" borderId="5" xfId="1" applyFont="1" applyBorder="1" applyAlignment="1">
      <alignment horizontal="center" vertical="center"/>
    </xf>
    <xf numFmtId="0" fontId="60" fillId="0" borderId="0" xfId="12" applyFont="1"/>
    <xf numFmtId="0" fontId="1" fillId="0" borderId="0" xfId="12"/>
    <xf numFmtId="0" fontId="21" fillId="0" borderId="5" xfId="4" applyFont="1" applyBorder="1" applyAlignment="1">
      <alignment horizontal="center" vertical="center" wrapText="1"/>
    </xf>
    <xf numFmtId="0" fontId="3" fillId="0" borderId="1" xfId="2" applyFont="1" applyBorder="1" applyAlignment="1">
      <alignment horizontal="center" vertical="center"/>
    </xf>
    <xf numFmtId="0" fontId="3" fillId="0" borderId="4" xfId="2" applyFont="1" applyBorder="1" applyAlignment="1">
      <alignment horizontal="center" vertical="center"/>
    </xf>
    <xf numFmtId="175" fontId="3" fillId="0" borderId="0" xfId="4" applyNumberFormat="1" applyFont="1" applyBorder="1" applyAlignment="1">
      <alignment horizontal="center" vertical="center"/>
    </xf>
    <xf numFmtId="0" fontId="68" fillId="0" borderId="0" xfId="4" applyFont="1" applyBorder="1" applyAlignment="1">
      <alignment horizontal="center" vertical="center"/>
    </xf>
    <xf numFmtId="0" fontId="5" fillId="0" borderId="2" xfId="4" applyFont="1" applyBorder="1" applyAlignment="1" applyProtection="1">
      <alignment horizontal="left" vertical="center" wrapText="1"/>
      <protection locked="0"/>
    </xf>
    <xf numFmtId="0" fontId="42" fillId="0" borderId="2" xfId="1" applyFont="1" applyBorder="1" applyAlignment="1">
      <alignment horizontal="center" vertical="center" wrapText="1"/>
    </xf>
    <xf numFmtId="0" fontId="21" fillId="0" borderId="1" xfId="1" applyFont="1" applyBorder="1" applyAlignment="1">
      <alignment horizontal="center" vertical="center"/>
    </xf>
    <xf numFmtId="0" fontId="21" fillId="0" borderId="4" xfId="1" applyFont="1" applyBorder="1" applyAlignment="1">
      <alignment horizontal="center" vertical="center"/>
    </xf>
    <xf numFmtId="170" fontId="21" fillId="0" borderId="2" xfId="4" applyNumberFormat="1" applyFont="1" applyBorder="1" applyAlignment="1">
      <alignment horizontal="center" vertical="center"/>
    </xf>
    <xf numFmtId="0" fontId="21" fillId="0" borderId="5" xfId="1" applyFont="1" applyBorder="1" applyAlignment="1">
      <alignment horizontal="center" vertical="center"/>
    </xf>
    <xf numFmtId="4" fontId="3" fillId="0" borderId="0" xfId="4" applyNumberFormat="1" applyFont="1" applyFill="1" applyBorder="1" applyAlignment="1">
      <alignment horizontal="right" vertical="center"/>
    </xf>
    <xf numFmtId="3" fontId="6" fillId="0" borderId="5" xfId="0" applyNumberFormat="1" applyFont="1" applyFill="1" applyBorder="1" applyAlignment="1" applyProtection="1">
      <alignment horizontal="right" vertical="center"/>
      <protection locked="0"/>
    </xf>
    <xf numFmtId="3" fontId="6" fillId="0" borderId="5" xfId="0" applyNumberFormat="1" applyFont="1" applyBorder="1" applyAlignment="1" applyProtection="1">
      <alignment horizontal="right" vertical="center"/>
      <protection locked="0"/>
    </xf>
    <xf numFmtId="0" fontId="10" fillId="0" borderId="0" xfId="2" applyFont="1" applyAlignment="1">
      <alignment horizontal="right" vertical="center"/>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6" fillId="0" borderId="6" xfId="2" applyFont="1" applyBorder="1" applyAlignment="1">
      <alignment horizontal="left" vertical="center" wrapText="1"/>
    </xf>
    <xf numFmtId="164" fontId="6" fillId="0" borderId="5" xfId="1" applyNumberFormat="1" applyFont="1" applyBorder="1" applyAlignment="1" applyProtection="1">
      <alignment horizontal="center" vertical="center" wrapText="1"/>
      <protection locked="0"/>
    </xf>
    <xf numFmtId="166" fontId="21" fillId="0" borderId="5" xfId="7" applyNumberFormat="1" applyFont="1" applyFill="1" applyBorder="1" applyAlignment="1">
      <alignment horizontal="center" vertical="center" wrapText="1"/>
    </xf>
    <xf numFmtId="166" fontId="5" fillId="0" borderId="5" xfId="2" quotePrefix="1" applyNumberFormat="1" applyFont="1" applyBorder="1" applyAlignment="1">
      <alignment horizontal="center" vertical="center" wrapText="1"/>
    </xf>
    <xf numFmtId="49" fontId="6" fillId="0" borderId="1" xfId="2" applyNumberFormat="1" applyFont="1" applyBorder="1" applyAlignment="1">
      <alignment horizontal="center" vertical="center" wrapText="1"/>
    </xf>
    <xf numFmtId="0" fontId="6" fillId="0" borderId="1" xfId="2" applyFont="1" applyBorder="1" applyAlignment="1">
      <alignment vertical="center" wrapText="1"/>
    </xf>
    <xf numFmtId="4" fontId="5" fillId="0" borderId="5" xfId="2" applyNumberFormat="1" applyFont="1" applyBorder="1" applyAlignment="1">
      <alignment horizontal="right" vertical="center"/>
    </xf>
    <xf numFmtId="0" fontId="39" fillId="0" borderId="0" xfId="2" applyFont="1" applyAlignment="1"/>
    <xf numFmtId="0" fontId="4" fillId="0" borderId="0" xfId="2" applyFont="1" applyAlignment="1"/>
    <xf numFmtId="164" fontId="4" fillId="0" borderId="0" xfId="2" applyNumberFormat="1" applyFont="1" applyBorder="1" applyAlignment="1" applyProtection="1">
      <alignment horizontal="center" vertical="center"/>
      <protection locked="0"/>
    </xf>
    <xf numFmtId="164" fontId="4" fillId="0" borderId="0" xfId="2" applyNumberFormat="1" applyFont="1" applyBorder="1" applyAlignment="1" applyProtection="1">
      <alignment horizontal="left" vertical="center"/>
      <protection locked="0"/>
    </xf>
    <xf numFmtId="164" fontId="4" fillId="0" borderId="0" xfId="2" applyNumberFormat="1" applyFont="1" applyBorder="1" applyAlignment="1" applyProtection="1">
      <alignment horizontal="right" vertical="center"/>
      <protection locked="0"/>
    </xf>
    <xf numFmtId="0" fontId="10" fillId="0" borderId="0" xfId="2" applyFont="1" applyAlignment="1">
      <alignment horizontal="right" vertical="center"/>
    </xf>
    <xf numFmtId="0" fontId="5" fillId="0" borderId="7" xfId="2" applyFont="1" applyBorder="1" applyAlignment="1">
      <alignment horizontal="center" vertical="center" wrapText="1"/>
    </xf>
    <xf numFmtId="0" fontId="15" fillId="0" borderId="1" xfId="2" applyFont="1" applyBorder="1" applyAlignment="1">
      <alignment horizontal="center" vertical="center" wrapText="1"/>
    </xf>
    <xf numFmtId="0" fontId="15" fillId="0" borderId="4"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3" xfId="2" applyFont="1" applyBorder="1" applyAlignment="1">
      <alignment horizontal="center" vertical="center" wrapText="1"/>
    </xf>
    <xf numFmtId="164" fontId="4" fillId="0" borderId="0" xfId="2" applyNumberFormat="1" applyFont="1" applyBorder="1" applyAlignment="1" applyProtection="1">
      <alignment horizontal="center" vertical="center"/>
    </xf>
    <xf numFmtId="0" fontId="6" fillId="0" borderId="2" xfId="5" applyFont="1" applyBorder="1" applyAlignment="1">
      <alignment horizontal="left" vertical="center" wrapText="1"/>
    </xf>
    <xf numFmtId="0" fontId="6" fillId="0" borderId="6" xfId="5" applyFont="1" applyBorder="1" applyAlignment="1">
      <alignment horizontal="left" vertical="center" wrapText="1"/>
    </xf>
    <xf numFmtId="0" fontId="7" fillId="0" borderId="5" xfId="2" applyFont="1" applyBorder="1" applyAlignment="1">
      <alignment horizontal="left" vertical="center" wrapText="1"/>
    </xf>
    <xf numFmtId="0" fontId="6" fillId="0" borderId="2" xfId="2" applyFont="1" applyBorder="1" applyAlignment="1">
      <alignment horizontal="left" vertical="center" wrapText="1"/>
    </xf>
    <xf numFmtId="0" fontId="6" fillId="0" borderId="3" xfId="2"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2" xfId="2" applyFont="1" applyBorder="1" applyAlignment="1">
      <alignment horizontal="left" vertical="center" wrapText="1"/>
    </xf>
    <xf numFmtId="0" fontId="7" fillId="0" borderId="6" xfId="2" applyFont="1" applyBorder="1" applyAlignment="1">
      <alignment horizontal="left" vertical="center" wrapText="1"/>
    </xf>
    <xf numFmtId="0" fontId="7" fillId="0" borderId="3" xfId="2" applyFont="1" applyBorder="1" applyAlignment="1">
      <alignment horizontal="left" vertical="center" wrapText="1"/>
    </xf>
    <xf numFmtId="0" fontId="10" fillId="0" borderId="0" xfId="2" applyFont="1" applyAlignment="1">
      <alignment horizontal="center" vertical="center"/>
    </xf>
    <xf numFmtId="164" fontId="4" fillId="0" borderId="2" xfId="2" applyNumberFormat="1" applyFont="1" applyBorder="1" applyAlignment="1" applyProtection="1">
      <alignment horizontal="left" vertical="center"/>
    </xf>
    <xf numFmtId="164" fontId="4" fillId="0" borderId="6" xfId="2" applyNumberFormat="1" applyFont="1" applyBorder="1" applyAlignment="1" applyProtection="1">
      <alignment horizontal="left" vertical="center"/>
    </xf>
    <xf numFmtId="164" fontId="4" fillId="0" borderId="3" xfId="2" applyNumberFormat="1" applyFont="1" applyBorder="1" applyAlignment="1" applyProtection="1">
      <alignment horizontal="left" vertical="center"/>
    </xf>
    <xf numFmtId="164" fontId="6" fillId="0" borderId="2" xfId="2" applyNumberFormat="1" applyFont="1" applyBorder="1" applyAlignment="1" applyProtection="1">
      <alignment horizontal="left" vertical="center"/>
    </xf>
    <xf numFmtId="164" fontId="6" fillId="0" borderId="6" xfId="2" applyNumberFormat="1" applyFont="1" applyBorder="1" applyAlignment="1" applyProtection="1">
      <alignment horizontal="left" vertical="center"/>
    </xf>
    <xf numFmtId="164" fontId="6" fillId="0" borderId="3" xfId="2" applyNumberFormat="1" applyFont="1" applyBorder="1" applyAlignment="1" applyProtection="1">
      <alignment horizontal="left" vertical="center"/>
    </xf>
    <xf numFmtId="164" fontId="6" fillId="0" borderId="2" xfId="2" applyNumberFormat="1" applyFont="1" applyBorder="1" applyAlignment="1" applyProtection="1">
      <alignment horizontal="center" vertical="center"/>
    </xf>
    <xf numFmtId="164" fontId="6" fillId="0" borderId="3" xfId="2" applyNumberFormat="1" applyFont="1" applyBorder="1" applyAlignment="1" applyProtection="1">
      <alignment horizontal="center" vertical="center"/>
    </xf>
    <xf numFmtId="0" fontId="5" fillId="0" borderId="0" xfId="2" applyFont="1" applyAlignment="1">
      <alignment horizontal="center" vertical="center" wrapText="1"/>
    </xf>
    <xf numFmtId="0" fontId="3" fillId="0" borderId="9" xfId="2" applyFont="1" applyBorder="1" applyAlignment="1">
      <alignment horizontal="center" vertical="center" wrapText="1"/>
    </xf>
    <xf numFmtId="0" fontId="3" fillId="0" borderId="7" xfId="2" applyFont="1" applyBorder="1" applyAlignment="1">
      <alignment horizontal="center" vertical="center" wrapText="1"/>
    </xf>
    <xf numFmtId="0" fontId="6" fillId="0" borderId="6" xfId="2" applyFont="1" applyBorder="1" applyAlignment="1">
      <alignment horizontal="left" vertical="center" wrapText="1"/>
    </xf>
    <xf numFmtId="0" fontId="5" fillId="0" borderId="9" xfId="2" applyFont="1" applyBorder="1" applyAlignment="1">
      <alignment horizontal="center" vertical="center" wrapText="1"/>
    </xf>
    <xf numFmtId="0" fontId="15" fillId="0" borderId="1" xfId="2" applyFont="1" applyFill="1" applyBorder="1" applyAlignment="1">
      <alignment horizontal="center" vertical="center" wrapText="1"/>
    </xf>
    <xf numFmtId="0" fontId="15" fillId="0" borderId="4" xfId="2" applyFont="1" applyFill="1" applyBorder="1" applyAlignment="1">
      <alignment horizontal="center" vertical="center" wrapText="1"/>
    </xf>
    <xf numFmtId="0" fontId="52" fillId="0" borderId="68" xfId="14" applyFont="1" applyBorder="1" applyAlignment="1">
      <alignment horizontal="left" vertical="center" indent="3"/>
    </xf>
    <xf numFmtId="0" fontId="52" fillId="0" borderId="48" xfId="14" applyFont="1" applyBorder="1" applyAlignment="1">
      <alignment horizontal="left" vertical="center" indent="3"/>
    </xf>
    <xf numFmtId="0" fontId="37" fillId="0" borderId="0" xfId="5" applyFont="1" applyFill="1" applyAlignment="1">
      <alignment horizontal="center" vertical="center"/>
    </xf>
    <xf numFmtId="0" fontId="37" fillId="0" borderId="0" xfId="12" applyFont="1" applyAlignment="1">
      <alignment horizontal="center" vertical="center" wrapText="1"/>
    </xf>
    <xf numFmtId="0" fontId="37" fillId="0" borderId="0" xfId="12" applyFont="1" applyAlignment="1">
      <alignment horizontal="center" vertical="center"/>
    </xf>
    <xf numFmtId="0" fontId="1" fillId="0" borderId="15" xfId="12" applyBorder="1" applyAlignment="1">
      <alignment horizontal="center" wrapText="1"/>
    </xf>
    <xf numFmtId="0" fontId="48" fillId="0" borderId="18" xfId="12" applyFont="1" applyBorder="1" applyAlignment="1">
      <alignment horizontal="center"/>
    </xf>
    <xf numFmtId="0" fontId="48" fillId="0" borderId="19" xfId="12" applyFont="1" applyBorder="1" applyAlignment="1">
      <alignment horizontal="center"/>
    </xf>
    <xf numFmtId="0" fontId="48" fillId="0" borderId="20" xfId="12" applyFont="1" applyBorder="1" applyAlignment="1">
      <alignment horizontal="center"/>
    </xf>
    <xf numFmtId="0" fontId="48" fillId="0" borderId="17" xfId="12" applyFont="1" applyBorder="1" applyAlignment="1">
      <alignment horizontal="center" vertical="center" wrapText="1"/>
    </xf>
    <xf numFmtId="0" fontId="48" fillId="0" borderId="12" xfId="12" applyFont="1" applyBorder="1" applyAlignment="1">
      <alignment horizontal="center" vertical="center" wrapText="1"/>
    </xf>
    <xf numFmtId="0" fontId="48" fillId="0" borderId="25" xfId="12" applyFont="1" applyBorder="1" applyAlignment="1">
      <alignment horizontal="center" vertical="center" wrapText="1"/>
    </xf>
    <xf numFmtId="0" fontId="48" fillId="0" borderId="1" xfId="12" applyFont="1" applyBorder="1" applyAlignment="1">
      <alignment horizontal="center" vertical="center"/>
    </xf>
    <xf numFmtId="0" fontId="48" fillId="0" borderId="25" xfId="12" applyFont="1" applyBorder="1" applyAlignment="1">
      <alignment horizontal="center" vertical="center"/>
    </xf>
    <xf numFmtId="0" fontId="48" fillId="0" borderId="1" xfId="12" applyFont="1" applyBorder="1" applyAlignment="1">
      <alignment horizontal="center" vertical="center" wrapText="1"/>
    </xf>
    <xf numFmtId="0" fontId="27" fillId="0" borderId="0" xfId="0" applyFont="1" applyBorder="1" applyAlignment="1">
      <alignment horizontal="center"/>
    </xf>
    <xf numFmtId="0" fontId="39" fillId="0" borderId="7" xfId="0" applyFont="1" applyBorder="1" applyAlignment="1">
      <alignment horizontal="center" vertical="center"/>
    </xf>
    <xf numFmtId="0" fontId="21" fillId="0" borderId="1"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40" fillId="0" borderId="1" xfId="0" applyFont="1" applyBorder="1" applyAlignment="1">
      <alignment horizontal="center" vertical="center"/>
    </xf>
    <xf numFmtId="0" fontId="40" fillId="0" borderId="4" xfId="0" applyFont="1" applyBorder="1" applyAlignment="1">
      <alignment horizontal="center" vertical="center"/>
    </xf>
    <xf numFmtId="0" fontId="21" fillId="0" borderId="1" xfId="0" applyFont="1" applyBorder="1" applyAlignment="1">
      <alignment horizontal="center" vertical="center" wrapText="1"/>
    </xf>
    <xf numFmtId="0" fontId="21" fillId="0" borderId="4" xfId="0" applyFont="1" applyBorder="1" applyAlignment="1">
      <alignment horizontal="center" vertical="center" wrapText="1"/>
    </xf>
    <xf numFmtId="1" fontId="21" fillId="0" borderId="1" xfId="0" applyNumberFormat="1" applyFont="1" applyBorder="1" applyAlignment="1">
      <alignment horizontal="center" vertical="center" wrapText="1"/>
    </xf>
    <xf numFmtId="1" fontId="21" fillId="0" borderId="4"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1" fontId="22" fillId="0" borderId="4" xfId="0" applyNumberFormat="1" applyFont="1" applyBorder="1" applyAlignment="1">
      <alignment horizontal="center" vertical="center" wrapText="1"/>
    </xf>
    <xf numFmtId="1" fontId="21" fillId="0" borderId="1" xfId="0" applyNumberFormat="1" applyFont="1" applyFill="1" applyBorder="1" applyAlignment="1">
      <alignment horizontal="center" vertical="center" wrapText="1"/>
    </xf>
    <xf numFmtId="1" fontId="21" fillId="0" borderId="4" xfId="0" applyNumberFormat="1" applyFont="1" applyFill="1" applyBorder="1" applyAlignment="1">
      <alignment horizontal="center" vertical="center" wrapText="1"/>
    </xf>
    <xf numFmtId="0" fontId="21" fillId="0" borderId="2" xfId="0" applyFont="1" applyBorder="1" applyAlignment="1">
      <alignment horizontal="left" vertical="center" wrapText="1"/>
    </xf>
    <xf numFmtId="0" fontId="21" fillId="0" borderId="6" xfId="0" applyFont="1" applyBorder="1" applyAlignment="1">
      <alignment horizontal="left" vertical="center" wrapText="1"/>
    </xf>
    <xf numFmtId="0" fontId="21" fillId="0" borderId="3" xfId="0" applyFont="1" applyBorder="1" applyAlignment="1">
      <alignment horizontal="left" vertical="center" wrapText="1"/>
    </xf>
    <xf numFmtId="164" fontId="6" fillId="0" borderId="5" xfId="1" applyNumberFormat="1" applyFont="1" applyBorder="1" applyAlignment="1" applyProtection="1">
      <alignment horizontal="center" vertical="center" wrapText="1"/>
      <protection locked="0"/>
    </xf>
    <xf numFmtId="166" fontId="21" fillId="0" borderId="5" xfId="0" applyNumberFormat="1" applyFont="1" applyFill="1" applyBorder="1" applyAlignment="1">
      <alignment horizontal="center" vertical="center" wrapText="1"/>
    </xf>
    <xf numFmtId="166" fontId="21" fillId="0" borderId="5" xfId="2" applyNumberFormat="1" applyFont="1" applyFill="1" applyBorder="1" applyAlignment="1">
      <alignment horizontal="center" vertical="center" wrapText="1"/>
    </xf>
    <xf numFmtId="0" fontId="12" fillId="0" borderId="0" xfId="2" applyFont="1" applyAlignment="1">
      <alignment horizontal="center" vertical="center"/>
    </xf>
    <xf numFmtId="0" fontId="6" fillId="0" borderId="7" xfId="2" applyFont="1" applyBorder="1" applyAlignment="1">
      <alignment horizontal="center" vertical="center" wrapText="1"/>
    </xf>
    <xf numFmtId="0" fontId="30" fillId="0" borderId="0" xfId="1" applyFont="1" applyAlignment="1">
      <alignment horizontal="right"/>
    </xf>
    <xf numFmtId="0" fontId="39" fillId="0" borderId="0" xfId="0" applyFont="1" applyAlignment="1">
      <alignment horizontal="left" vertical="center"/>
    </xf>
    <xf numFmtId="0" fontId="30" fillId="0" borderId="0" xfId="1" applyFont="1" applyBorder="1" applyAlignment="1">
      <alignment horizontal="center" vertical="center" wrapText="1"/>
    </xf>
    <xf numFmtId="0" fontId="30" fillId="0" borderId="0" xfId="1" applyFont="1" applyBorder="1" applyAlignment="1">
      <alignment horizontal="center" vertical="center"/>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1" fontId="3" fillId="0" borderId="1"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43" fillId="5" borderId="2" xfId="1" applyFont="1" applyFill="1" applyBorder="1" applyAlignment="1">
      <alignment horizontal="center" vertical="center" wrapText="1"/>
    </xf>
    <xf numFmtId="0" fontId="43" fillId="5" borderId="3" xfId="1" applyFont="1" applyFill="1" applyBorder="1" applyAlignment="1">
      <alignment horizontal="center" vertical="center" wrapText="1"/>
    </xf>
    <xf numFmtId="0" fontId="22" fillId="0" borderId="2" xfId="4" applyFont="1" applyFill="1" applyBorder="1" applyAlignment="1">
      <alignment horizontal="left" wrapText="1"/>
    </xf>
    <xf numFmtId="0" fontId="22" fillId="0" borderId="6" xfId="4" applyFont="1" applyFill="1" applyBorder="1" applyAlignment="1">
      <alignment horizontal="left"/>
    </xf>
    <xf numFmtId="0" fontId="22" fillId="0" borderId="3" xfId="4" applyFont="1" applyFill="1" applyBorder="1" applyAlignment="1">
      <alignment horizontal="left"/>
    </xf>
    <xf numFmtId="0" fontId="21" fillId="0" borderId="2" xfId="1" applyFont="1" applyFill="1" applyBorder="1" applyAlignment="1">
      <alignment horizontal="left" vertical="center" wrapText="1"/>
    </xf>
    <xf numFmtId="0" fontId="21" fillId="0" borderId="6" xfId="1" applyFont="1" applyFill="1" applyBorder="1" applyAlignment="1">
      <alignment horizontal="left" vertical="center" wrapText="1"/>
    </xf>
    <xf numFmtId="1" fontId="21" fillId="3" borderId="2" xfId="1" applyNumberFormat="1" applyFont="1" applyFill="1" applyBorder="1" applyAlignment="1">
      <alignment horizontal="left" vertical="center" wrapText="1"/>
    </xf>
    <xf numFmtId="1" fontId="21" fillId="3" borderId="6" xfId="1" applyNumberFormat="1" applyFont="1" applyFill="1" applyBorder="1" applyAlignment="1">
      <alignment horizontal="left" vertical="center" wrapText="1"/>
    </xf>
    <xf numFmtId="1" fontId="21" fillId="3" borderId="3" xfId="1" applyNumberFormat="1" applyFont="1" applyFill="1" applyBorder="1" applyAlignment="1">
      <alignment horizontal="left" vertical="center" wrapText="1"/>
    </xf>
    <xf numFmtId="0" fontId="33" fillId="0" borderId="2" xfId="0" applyFont="1" applyFill="1" applyBorder="1" applyAlignment="1">
      <alignment horizontal="left" vertical="center" wrapText="1"/>
    </xf>
    <xf numFmtId="0" fontId="33" fillId="0" borderId="6"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43" fillId="3" borderId="2" xfId="1" applyFont="1" applyFill="1" applyBorder="1" applyAlignment="1">
      <alignment horizontal="center" vertical="center" wrapText="1"/>
    </xf>
    <xf numFmtId="0" fontId="43" fillId="3" borderId="3" xfId="1" applyFont="1" applyFill="1" applyBorder="1" applyAlignment="1">
      <alignment horizontal="center" vertical="center" wrapText="1"/>
    </xf>
    <xf numFmtId="0" fontId="5" fillId="0" borderId="2" xfId="2" applyFont="1" applyFill="1" applyBorder="1" applyAlignment="1" applyProtection="1">
      <alignment horizontal="center" vertical="center" wrapText="1"/>
      <protection locked="0"/>
    </xf>
    <xf numFmtId="0" fontId="5" fillId="0" borderId="6" xfId="2" applyFont="1" applyFill="1" applyBorder="1" applyAlignment="1" applyProtection="1">
      <alignment horizontal="center" vertical="center" wrapText="1"/>
      <protection locked="0"/>
    </xf>
    <xf numFmtId="0" fontId="5" fillId="0" borderId="3" xfId="2" applyFont="1" applyFill="1" applyBorder="1" applyAlignment="1" applyProtection="1">
      <alignment horizontal="center" vertical="center" wrapText="1"/>
      <protection locked="0"/>
    </xf>
    <xf numFmtId="0" fontId="30" fillId="0" borderId="7" xfId="1" applyFont="1" applyBorder="1" applyAlignment="1">
      <alignment horizontal="center" vertical="center" wrapText="1"/>
    </xf>
    <xf numFmtId="0" fontId="3" fillId="0" borderId="1" xfId="4" applyFont="1" applyBorder="1" applyAlignment="1">
      <alignment horizontal="center" vertical="center"/>
    </xf>
    <xf numFmtId="0" fontId="3" fillId="0" borderId="4" xfId="4" applyFont="1" applyBorder="1" applyAlignment="1">
      <alignment horizontal="center" vertical="center"/>
    </xf>
    <xf numFmtId="0" fontId="21" fillId="0" borderId="1" xfId="4" applyFont="1" applyBorder="1" applyAlignment="1">
      <alignment horizontal="center" vertical="center" wrapText="1"/>
    </xf>
    <xf numFmtId="0" fontId="21" fillId="0" borderId="4" xfId="4" applyFont="1" applyBorder="1" applyAlignment="1">
      <alignment horizontal="center" vertical="center" wrapText="1"/>
    </xf>
    <xf numFmtId="0" fontId="21" fillId="0" borderId="1" xfId="4" applyFont="1" applyFill="1" applyBorder="1" applyAlignment="1">
      <alignment horizontal="center" vertical="center" wrapText="1"/>
    </xf>
    <xf numFmtId="0" fontId="21" fillId="0" borderId="4" xfId="4" applyFont="1" applyFill="1" applyBorder="1" applyAlignment="1">
      <alignment horizontal="center" vertical="center" wrapText="1"/>
    </xf>
    <xf numFmtId="1" fontId="21" fillId="0" borderId="1" xfId="4" applyNumberFormat="1" applyFont="1" applyFill="1" applyBorder="1" applyAlignment="1">
      <alignment horizontal="center" vertical="center" wrapText="1"/>
    </xf>
    <xf numFmtId="1" fontId="21" fillId="0" borderId="4" xfId="4" applyNumberFormat="1" applyFont="1" applyFill="1" applyBorder="1" applyAlignment="1">
      <alignment horizontal="center" vertical="center" wrapText="1"/>
    </xf>
    <xf numFmtId="1" fontId="35" fillId="0" borderId="1" xfId="4" applyNumberFormat="1" applyFont="1" applyFill="1" applyBorder="1" applyAlignment="1">
      <alignment horizontal="center" vertical="center" wrapText="1"/>
    </xf>
    <xf numFmtId="1" fontId="35" fillId="0" borderId="4" xfId="4" applyNumberFormat="1" applyFont="1" applyFill="1" applyBorder="1" applyAlignment="1">
      <alignment horizontal="center" vertical="center" wrapText="1"/>
    </xf>
    <xf numFmtId="0" fontId="21" fillId="3" borderId="2" xfId="1" applyFont="1" applyFill="1" applyBorder="1" applyAlignment="1">
      <alignment horizontal="left" vertical="center" wrapText="1"/>
    </xf>
    <xf numFmtId="0" fontId="21" fillId="3" borderId="3" xfId="1" applyFont="1" applyFill="1" applyBorder="1" applyAlignment="1">
      <alignment horizontal="left" vertical="center" wrapText="1"/>
    </xf>
    <xf numFmtId="0" fontId="3" fillId="0" borderId="0" xfId="1" applyFont="1" applyAlignment="1">
      <alignment horizontal="left"/>
    </xf>
    <xf numFmtId="0" fontId="21" fillId="3" borderId="6" xfId="1" applyFont="1" applyFill="1" applyBorder="1" applyAlignment="1">
      <alignment horizontal="left" vertical="center" wrapText="1"/>
    </xf>
    <xf numFmtId="0" fontId="39" fillId="0" borderId="0" xfId="1" applyFont="1" applyBorder="1" applyAlignment="1">
      <alignment horizontal="center" vertical="center" wrapText="1"/>
    </xf>
    <xf numFmtId="0" fontId="43" fillId="0" borderId="2"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14" fillId="0" borderId="2" xfId="1" applyFont="1" applyFill="1" applyBorder="1" applyAlignment="1">
      <alignment horizontal="left" vertical="center" wrapText="1"/>
    </xf>
    <xf numFmtId="0" fontId="14" fillId="0" borderId="6" xfId="1" applyFont="1" applyFill="1" applyBorder="1" applyAlignment="1">
      <alignment horizontal="left" vertical="center" wrapText="1"/>
    </xf>
    <xf numFmtId="0" fontId="14" fillId="0" borderId="3" xfId="1" applyFont="1" applyFill="1" applyBorder="1" applyAlignment="1">
      <alignment horizontal="left" vertical="center" wrapText="1"/>
    </xf>
    <xf numFmtId="0" fontId="42" fillId="0" borderId="2" xfId="1" applyFont="1" applyBorder="1" applyAlignment="1">
      <alignment horizontal="left" vertical="center"/>
    </xf>
    <xf numFmtId="0" fontId="42" fillId="0" borderId="6" xfId="1" applyFont="1" applyBorder="1" applyAlignment="1">
      <alignment horizontal="left" vertical="center"/>
    </xf>
    <xf numFmtId="0" fontId="42" fillId="0" borderId="3" xfId="1" applyFont="1" applyBorder="1" applyAlignment="1">
      <alignment horizontal="left" vertical="center"/>
    </xf>
    <xf numFmtId="0" fontId="42" fillId="3" borderId="2" xfId="1" applyFont="1" applyFill="1" applyBorder="1" applyAlignment="1">
      <alignment horizontal="left" vertical="center"/>
    </xf>
    <xf numFmtId="0" fontId="42" fillId="3" borderId="6" xfId="1" applyFont="1" applyFill="1" applyBorder="1" applyAlignment="1">
      <alignment horizontal="left" vertical="center"/>
    </xf>
    <xf numFmtId="0" fontId="42" fillId="3" borderId="3" xfId="1" applyFont="1" applyFill="1" applyBorder="1" applyAlignment="1">
      <alignment horizontal="left" vertical="center"/>
    </xf>
    <xf numFmtId="0" fontId="33" fillId="0" borderId="0" xfId="1" applyFont="1" applyFill="1" applyBorder="1"/>
    <xf numFmtId="1" fontId="21" fillId="0" borderId="2" xfId="1" applyNumberFormat="1" applyFont="1" applyBorder="1" applyAlignment="1">
      <alignment horizontal="left" vertical="center" wrapText="1"/>
    </xf>
    <xf numFmtId="1" fontId="21" fillId="0" borderId="6" xfId="1" applyNumberFormat="1" applyFont="1" applyBorder="1" applyAlignment="1">
      <alignment horizontal="left" vertical="center" wrapText="1"/>
    </xf>
    <xf numFmtId="1" fontId="21" fillId="0" borderId="3" xfId="1" applyNumberFormat="1" applyFont="1" applyBorder="1" applyAlignment="1">
      <alignment horizontal="left" vertical="center" wrapText="1"/>
    </xf>
    <xf numFmtId="0" fontId="33" fillId="0" borderId="2" xfId="4" applyFont="1" applyBorder="1" applyAlignment="1">
      <alignment horizontal="left" vertical="center" wrapText="1"/>
    </xf>
    <xf numFmtId="0" fontId="33" fillId="0" borderId="6" xfId="4" applyFont="1" applyBorder="1" applyAlignment="1">
      <alignment horizontal="left" vertical="center" wrapText="1"/>
    </xf>
    <xf numFmtId="0" fontId="33" fillId="0" borderId="3" xfId="4" applyFont="1" applyBorder="1" applyAlignment="1">
      <alignment horizontal="left" vertical="center" wrapText="1"/>
    </xf>
    <xf numFmtId="0" fontId="21" fillId="0" borderId="1" xfId="4" applyFont="1" applyBorder="1" applyAlignment="1">
      <alignment horizontal="center" vertical="center"/>
    </xf>
    <xf numFmtId="0" fontId="21" fillId="0" borderId="4" xfId="4" applyFont="1" applyBorder="1" applyAlignment="1">
      <alignment horizontal="center" vertical="center"/>
    </xf>
    <xf numFmtId="0" fontId="43" fillId="0" borderId="5" xfId="0" applyFont="1" applyBorder="1" applyAlignment="1">
      <alignment horizontal="center" vertical="center" wrapText="1"/>
    </xf>
    <xf numFmtId="0" fontId="21" fillId="0" borderId="2" xfId="1" applyFont="1" applyBorder="1" applyAlignment="1">
      <alignment horizontal="left" vertical="center" wrapText="1"/>
    </xf>
    <xf numFmtId="0" fontId="21" fillId="0" borderId="3" xfId="1" applyFont="1" applyBorder="1" applyAlignment="1">
      <alignment horizontal="left" vertical="center" wrapText="1"/>
    </xf>
    <xf numFmtId="4" fontId="39" fillId="0" borderId="0" xfId="1" applyNumberFormat="1" applyFont="1" applyAlignment="1">
      <alignment horizontal="left"/>
    </xf>
    <xf numFmtId="0" fontId="27" fillId="0" borderId="0" xfId="0" applyFont="1" applyBorder="1" applyAlignment="1">
      <alignment horizontal="right"/>
    </xf>
    <xf numFmtId="0" fontId="27" fillId="0" borderId="7" xfId="0" applyFont="1" applyBorder="1" applyAlignment="1">
      <alignment horizontal="center" vertical="center" wrapText="1"/>
    </xf>
    <xf numFmtId="0" fontId="27" fillId="0" borderId="7"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1" fontId="35" fillId="0" borderId="1" xfId="0" applyNumberFormat="1" applyFont="1" applyBorder="1" applyAlignment="1">
      <alignment horizontal="center" vertical="center" wrapText="1"/>
    </xf>
    <xf numFmtId="1" fontId="35" fillId="0" borderId="4" xfId="0" applyNumberFormat="1" applyFont="1" applyBorder="1" applyAlignment="1">
      <alignment horizontal="center" vertical="center" wrapText="1"/>
    </xf>
    <xf numFmtId="0" fontId="3" fillId="0" borderId="5" xfId="1" applyFont="1" applyBorder="1" applyAlignment="1">
      <alignment horizontal="center" vertical="center"/>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166" fontId="21" fillId="0" borderId="2" xfId="0" applyNumberFormat="1" applyFont="1" applyFill="1" applyBorder="1" applyAlignment="1">
      <alignment horizontal="center" vertical="center" wrapText="1"/>
    </xf>
    <xf numFmtId="166" fontId="21" fillId="0" borderId="6" xfId="0" applyNumberFormat="1" applyFont="1" applyFill="1" applyBorder="1" applyAlignment="1">
      <alignment horizontal="center" vertical="center" wrapText="1"/>
    </xf>
    <xf numFmtId="166" fontId="21" fillId="0" borderId="3"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21" fillId="0" borderId="2" xfId="7" applyFont="1" applyBorder="1" applyAlignment="1">
      <alignment horizontal="left" vertical="center" wrapText="1"/>
    </xf>
    <xf numFmtId="0" fontId="21" fillId="0" borderId="6" xfId="7" applyFont="1" applyBorder="1" applyAlignment="1">
      <alignment horizontal="left" vertical="center" wrapText="1"/>
    </xf>
    <xf numFmtId="0" fontId="21" fillId="0" borderId="3" xfId="7" applyFont="1" applyBorder="1" applyAlignment="1">
      <alignment horizontal="left" vertical="center" wrapText="1"/>
    </xf>
    <xf numFmtId="166" fontId="21" fillId="0" borderId="5" xfId="7" applyNumberFormat="1" applyFont="1" applyFill="1" applyBorder="1" applyAlignment="1">
      <alignment horizontal="center" vertical="center" wrapText="1"/>
    </xf>
    <xf numFmtId="0" fontId="6" fillId="0" borderId="3" xfId="5" applyFont="1" applyBorder="1" applyAlignment="1">
      <alignment horizontal="left" vertical="center" wrapText="1"/>
    </xf>
    <xf numFmtId="0" fontId="39" fillId="0" borderId="7" xfId="0" applyFont="1" applyBorder="1" applyAlignment="1">
      <alignment horizontal="center"/>
    </xf>
    <xf numFmtId="0" fontId="40" fillId="0" borderId="1" xfId="7" applyFont="1" applyBorder="1" applyAlignment="1">
      <alignment horizontal="center" vertical="center"/>
    </xf>
    <xf numFmtId="0" fontId="40" fillId="0" borderId="4" xfId="7" applyFont="1" applyBorder="1" applyAlignment="1">
      <alignment horizontal="center" vertical="center"/>
    </xf>
    <xf numFmtId="0" fontId="21" fillId="0" borderId="1" xfId="7" applyFont="1" applyBorder="1" applyAlignment="1">
      <alignment horizontal="center" vertical="center" wrapText="1"/>
    </xf>
    <xf numFmtId="0" fontId="21" fillId="0" borderId="4" xfId="7" applyFont="1" applyBorder="1" applyAlignment="1">
      <alignment horizontal="center" vertical="center" wrapText="1"/>
    </xf>
    <xf numFmtId="1" fontId="21" fillId="0" borderId="1" xfId="7" applyNumberFormat="1" applyFont="1" applyBorder="1" applyAlignment="1">
      <alignment horizontal="center" vertical="center" wrapText="1"/>
    </xf>
    <xf numFmtId="1" fontId="21" fillId="0" borderId="4" xfId="7" applyNumberFormat="1" applyFont="1" applyBorder="1" applyAlignment="1">
      <alignment horizontal="center" vertical="center" wrapText="1"/>
    </xf>
    <xf numFmtId="1" fontId="22" fillId="0" borderId="1" xfId="7" applyNumberFormat="1" applyFont="1" applyBorder="1" applyAlignment="1">
      <alignment horizontal="center" vertical="center" wrapText="1"/>
    </xf>
    <xf numFmtId="1" fontId="22" fillId="0" borderId="4" xfId="7" applyNumberFormat="1" applyFont="1" applyBorder="1" applyAlignment="1">
      <alignment horizontal="center" vertical="center" wrapText="1"/>
    </xf>
    <xf numFmtId="0" fontId="4" fillId="0" borderId="5" xfId="4" applyFont="1" applyBorder="1" applyAlignment="1">
      <alignment horizontal="center" vertical="center"/>
    </xf>
    <xf numFmtId="0" fontId="4" fillId="0" borderId="2" xfId="4" applyFont="1" applyBorder="1" applyAlignment="1">
      <alignment horizontal="center" vertical="center" wrapText="1"/>
    </xf>
    <xf numFmtId="0" fontId="4" fillId="0" borderId="6" xfId="4" applyFont="1" applyBorder="1" applyAlignment="1">
      <alignment horizontal="center" vertical="center" wrapText="1"/>
    </xf>
    <xf numFmtId="0" fontId="4" fillId="0" borderId="3" xfId="4" applyFont="1" applyBorder="1" applyAlignment="1">
      <alignment horizontal="center" vertical="center" wrapText="1"/>
    </xf>
    <xf numFmtId="0" fontId="14" fillId="0" borderId="2" xfId="1" applyFont="1" applyBorder="1" applyAlignment="1">
      <alignment horizontal="left" vertical="center" wrapText="1"/>
    </xf>
    <xf numFmtId="0" fontId="14" fillId="0" borderId="6" xfId="1" applyFont="1" applyBorder="1" applyAlignment="1">
      <alignment horizontal="left" vertical="center" wrapText="1"/>
    </xf>
    <xf numFmtId="0" fontId="14" fillId="0" borderId="3" xfId="1" applyFont="1" applyBorder="1" applyAlignment="1">
      <alignment horizontal="left" vertical="center" wrapText="1"/>
    </xf>
    <xf numFmtId="49" fontId="30" fillId="0" borderId="0" xfId="1" applyNumberFormat="1" applyFont="1" applyAlignment="1">
      <alignment horizontal="left"/>
    </xf>
    <xf numFmtId="0" fontId="3" fillId="0" borderId="1" xfId="4" applyFont="1" applyBorder="1" applyAlignment="1">
      <alignment horizontal="center" vertical="center" wrapText="1"/>
    </xf>
    <xf numFmtId="0" fontId="3" fillId="0" borderId="4" xfId="4" applyFont="1" applyBorder="1" applyAlignment="1">
      <alignment horizontal="center" vertical="center" wrapText="1"/>
    </xf>
    <xf numFmtId="1" fontId="3" fillId="0" borderId="1" xfId="4" applyNumberFormat="1" applyFont="1" applyBorder="1" applyAlignment="1">
      <alignment horizontal="center" vertical="center" wrapText="1"/>
    </xf>
    <xf numFmtId="1" fontId="3" fillId="0" borderId="4" xfId="4" applyNumberFormat="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9" fillId="0" borderId="68" xfId="0" applyFont="1" applyBorder="1" applyAlignment="1">
      <alignment horizontal="left" vertical="center" indent="1"/>
    </xf>
    <xf numFmtId="0" fontId="49" fillId="0" borderId="48" xfId="0" applyFont="1" applyBorder="1" applyAlignment="1">
      <alignment horizontal="left" vertical="center" indent="1"/>
    </xf>
    <xf numFmtId="0" fontId="49" fillId="0" borderId="46" xfId="0" applyFont="1" applyBorder="1" applyAlignment="1">
      <alignment horizontal="left" vertical="center" indent="1"/>
    </xf>
    <xf numFmtId="0" fontId="49" fillId="0" borderId="47" xfId="0" applyFont="1" applyBorder="1" applyAlignment="1">
      <alignment horizontal="left" vertical="center" indent="1"/>
    </xf>
    <xf numFmtId="0" fontId="37" fillId="0" borderId="0" xfId="0" applyFont="1" applyAlignment="1">
      <alignment horizontal="center" vertical="center"/>
    </xf>
    <xf numFmtId="0" fontId="59" fillId="0" borderId="0" xfId="0" applyFont="1" applyAlignment="1">
      <alignment horizontal="center" vertical="center" wrapText="1"/>
    </xf>
    <xf numFmtId="0" fontId="0" fillId="0" borderId="15" xfId="0" applyBorder="1" applyAlignment="1">
      <alignment horizontal="center" wrapText="1"/>
    </xf>
    <xf numFmtId="0" fontId="48" fillId="0" borderId="18" xfId="0" applyFont="1" applyBorder="1" applyAlignment="1">
      <alignment horizontal="center"/>
    </xf>
    <xf numFmtId="0" fontId="48" fillId="0" borderId="19" xfId="0" applyFont="1" applyBorder="1" applyAlignment="1">
      <alignment horizontal="center"/>
    </xf>
    <xf numFmtId="0" fontId="48" fillId="0" borderId="20" xfId="0" applyFont="1" applyBorder="1" applyAlignment="1">
      <alignment horizontal="center"/>
    </xf>
    <xf numFmtId="0" fontId="48" fillId="0" borderId="1" xfId="0" applyFont="1" applyBorder="1" applyAlignment="1">
      <alignment horizontal="center" vertical="center"/>
    </xf>
    <xf numFmtId="0" fontId="48" fillId="0" borderId="25" xfId="0" applyFont="1" applyBorder="1" applyAlignment="1">
      <alignment horizontal="center" vertical="center"/>
    </xf>
    <xf numFmtId="0" fontId="48" fillId="0" borderId="1" xfId="0" applyFont="1" applyBorder="1" applyAlignment="1">
      <alignment horizontal="center" vertical="center" wrapText="1"/>
    </xf>
    <xf numFmtId="0" fontId="48" fillId="0" borderId="25" xfId="0" applyFont="1" applyBorder="1" applyAlignment="1">
      <alignment horizontal="center" vertical="center" wrapText="1"/>
    </xf>
    <xf numFmtId="0" fontId="60" fillId="0" borderId="0" xfId="12" applyFont="1"/>
    <xf numFmtId="0" fontId="54" fillId="0" borderId="27" xfId="0" applyFont="1" applyBorder="1" applyAlignment="1">
      <alignment horizontal="left" vertical="center" indent="2"/>
    </xf>
    <xf numFmtId="0" fontId="54" fillId="0" borderId="50" xfId="0" applyFont="1" applyBorder="1" applyAlignment="1">
      <alignment horizontal="left" vertical="center" indent="2"/>
    </xf>
    <xf numFmtId="0" fontId="1" fillId="0" borderId="0" xfId="12"/>
    <xf numFmtId="0" fontId="1" fillId="0" borderId="0" xfId="12" applyBorder="1"/>
    <xf numFmtId="0" fontId="1" fillId="0" borderId="0" xfId="12" applyAlignment="1">
      <alignment horizontal="right" indent="1"/>
    </xf>
    <xf numFmtId="0" fontId="1" fillId="0" borderId="0" xfId="12" applyAlignment="1">
      <alignment horizontal="left"/>
    </xf>
    <xf numFmtId="0" fontId="21" fillId="0" borderId="5" xfId="4" applyFont="1" applyBorder="1" applyAlignment="1">
      <alignment horizontal="center" vertical="center" wrapText="1"/>
    </xf>
    <xf numFmtId="0" fontId="21" fillId="0" borderId="2" xfId="1" applyFont="1" applyBorder="1" applyAlignment="1">
      <alignment vertical="center" wrapText="1"/>
    </xf>
    <xf numFmtId="0" fontId="21" fillId="0" borderId="3" xfId="1" applyFont="1" applyBorder="1" applyAlignment="1">
      <alignment vertical="center" wrapText="1"/>
    </xf>
    <xf numFmtId="0" fontId="3" fillId="0" borderId="1" xfId="2" applyFont="1" applyBorder="1" applyAlignment="1">
      <alignment horizontal="center" vertical="center"/>
    </xf>
    <xf numFmtId="0" fontId="3" fillId="0" borderId="4" xfId="2" applyFont="1" applyBorder="1" applyAlignment="1">
      <alignment horizontal="center" vertical="center"/>
    </xf>
    <xf numFmtId="0" fontId="3" fillId="0" borderId="1" xfId="2" applyFont="1" applyBorder="1" applyAlignment="1">
      <alignment horizontal="center" vertical="center" wrapText="1"/>
    </xf>
    <xf numFmtId="0" fontId="3" fillId="0" borderId="4" xfId="2" applyFont="1" applyBorder="1" applyAlignment="1">
      <alignment horizontal="center" vertical="center" wrapText="1"/>
    </xf>
    <xf numFmtId="1" fontId="3" fillId="0" borderId="1" xfId="2" applyNumberFormat="1" applyFont="1" applyBorder="1" applyAlignment="1">
      <alignment horizontal="center" vertical="center" wrapText="1"/>
    </xf>
    <xf numFmtId="1" fontId="3" fillId="0" borderId="4" xfId="2" applyNumberFormat="1" applyFont="1" applyBorder="1" applyAlignment="1">
      <alignment horizontal="center" vertical="center" wrapText="1"/>
    </xf>
    <xf numFmtId="0" fontId="43" fillId="0" borderId="2" xfId="1" applyFont="1" applyBorder="1" applyAlignment="1">
      <alignment horizontal="center" vertical="center" wrapText="1"/>
    </xf>
    <xf numFmtId="0" fontId="43" fillId="0" borderId="3" xfId="1" applyFont="1" applyBorder="1" applyAlignment="1">
      <alignment horizontal="center" vertical="center" wrapText="1"/>
    </xf>
    <xf numFmtId="0" fontId="3" fillId="0" borderId="0" xfId="0" applyFont="1" applyFill="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protection locked="0"/>
    </xf>
    <xf numFmtId="0" fontId="21" fillId="0" borderId="0" xfId="0" applyFont="1" applyFill="1" applyBorder="1" applyAlignment="1" applyProtection="1">
      <alignment horizontal="left" wrapText="1"/>
      <protection locked="0"/>
    </xf>
    <xf numFmtId="0" fontId="3" fillId="0" borderId="2" xfId="1" applyFont="1" applyFill="1" applyBorder="1" applyAlignment="1">
      <alignment horizontal="left" vertical="center"/>
    </xf>
    <xf numFmtId="0" fontId="3" fillId="0" borderId="3" xfId="1" quotePrefix="1" applyFont="1" applyFill="1" applyBorder="1" applyAlignment="1">
      <alignment horizontal="left" vertical="center"/>
    </xf>
    <xf numFmtId="175" fontId="3" fillId="0" borderId="0" xfId="4" applyNumberFormat="1" applyFont="1" applyBorder="1" applyAlignment="1">
      <alignment horizontal="center" vertical="center"/>
    </xf>
    <xf numFmtId="0" fontId="68" fillId="0" borderId="0" xfId="4" applyFont="1" applyBorder="1" applyAlignment="1">
      <alignment horizontal="center" vertical="center"/>
    </xf>
    <xf numFmtId="0" fontId="21" fillId="0" borderId="2" xfId="2" applyFont="1" applyBorder="1" applyAlignment="1">
      <alignment horizontal="center" vertical="center" wrapText="1"/>
    </xf>
    <xf numFmtId="0" fontId="21" fillId="0" borderId="6" xfId="2" applyFont="1" applyBorder="1" applyAlignment="1">
      <alignment horizontal="center" vertical="center" wrapText="1"/>
    </xf>
    <xf numFmtId="0" fontId="21" fillId="0" borderId="3" xfId="2" applyFont="1" applyBorder="1" applyAlignment="1">
      <alignment horizontal="center"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21" fillId="0" borderId="2" xfId="1" quotePrefix="1" applyFont="1" applyBorder="1" applyAlignment="1">
      <alignment horizontal="left" vertical="center" wrapText="1"/>
    </xf>
    <xf numFmtId="0" fontId="21" fillId="0" borderId="3" xfId="1" quotePrefix="1" applyFont="1" applyBorder="1" applyAlignment="1">
      <alignment horizontal="left" vertical="center" wrapText="1"/>
    </xf>
    <xf numFmtId="0" fontId="35" fillId="0" borderId="0" xfId="0" applyFont="1" applyFill="1" applyAlignment="1" applyProtection="1">
      <alignment horizontal="center" wrapText="1"/>
      <protection locked="0"/>
    </xf>
    <xf numFmtId="0" fontId="5" fillId="0" borderId="7"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left" wrapText="1"/>
      <protection locked="0"/>
    </xf>
    <xf numFmtId="0" fontId="35" fillId="0" borderId="1" xfId="4" applyFont="1" applyBorder="1" applyAlignment="1">
      <alignment horizontal="center" vertical="center" wrapText="1"/>
    </xf>
    <xf numFmtId="0" fontId="35" fillId="0" borderId="4" xfId="4" applyFont="1" applyBorder="1" applyAlignment="1">
      <alignment horizontal="center" vertical="center" wrapText="1"/>
    </xf>
    <xf numFmtId="1" fontId="21" fillId="0" borderId="1" xfId="4" applyNumberFormat="1" applyFont="1" applyBorder="1" applyAlignment="1">
      <alignment horizontal="center" vertical="center" wrapText="1"/>
    </xf>
    <xf numFmtId="1" fontId="21" fillId="0" borderId="4" xfId="4" applyNumberFormat="1" applyFont="1" applyBorder="1" applyAlignment="1">
      <alignment horizontal="center" vertical="center" wrapText="1"/>
    </xf>
    <xf numFmtId="1" fontId="35" fillId="0" borderId="1" xfId="4" applyNumberFormat="1" applyFont="1" applyBorder="1" applyAlignment="1">
      <alignment horizontal="center" vertical="center" wrapText="1"/>
    </xf>
    <xf numFmtId="1" fontId="35" fillId="0" borderId="4" xfId="4" applyNumberFormat="1" applyFont="1" applyBorder="1" applyAlignment="1">
      <alignment horizontal="center" vertical="center" wrapText="1"/>
    </xf>
    <xf numFmtId="4" fontId="3" fillId="0" borderId="0" xfId="4" applyNumberFormat="1" applyFont="1" applyFill="1" applyBorder="1" applyAlignment="1">
      <alignment horizontal="right" vertical="center"/>
    </xf>
    <xf numFmtId="0" fontId="14" fillId="0" borderId="2" xfId="2"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42" fillId="0" borderId="2" xfId="1" applyFont="1" applyFill="1" applyBorder="1" applyAlignment="1">
      <alignment horizontal="left" vertical="center" wrapText="1"/>
    </xf>
    <xf numFmtId="0" fontId="42" fillId="0" borderId="3" xfId="1" applyFont="1" applyFill="1" applyBorder="1" applyAlignment="1">
      <alignment horizontal="left" vertical="center" wrapText="1"/>
    </xf>
    <xf numFmtId="0" fontId="0" fillId="0" borderId="3" xfId="0" applyBorder="1" applyAlignment="1">
      <alignment horizontal="left" vertical="center" wrapText="1"/>
    </xf>
    <xf numFmtId="175" fontId="3" fillId="0" borderId="0" xfId="4" applyNumberFormat="1" applyFont="1" applyBorder="1" applyAlignment="1">
      <alignment horizontal="right" vertical="center"/>
    </xf>
    <xf numFmtId="0" fontId="21" fillId="0" borderId="5" xfId="1" applyFont="1" applyBorder="1" applyAlignment="1">
      <alignment horizontal="center" vertical="center"/>
    </xf>
    <xf numFmtId="0" fontId="21" fillId="0" borderId="2" xfId="4" applyFont="1" applyBorder="1" applyAlignment="1">
      <alignment horizontal="right" vertical="center" wrapText="1"/>
    </xf>
    <xf numFmtId="0" fontId="21" fillId="0" borderId="6" xfId="4" applyFont="1" applyBorder="1" applyAlignment="1">
      <alignment horizontal="right" vertical="center" wrapText="1"/>
    </xf>
    <xf numFmtId="0" fontId="21" fillId="0" borderId="3" xfId="4" applyFont="1" applyBorder="1" applyAlignment="1">
      <alignment horizontal="right" vertical="center" wrapText="1"/>
    </xf>
    <xf numFmtId="170" fontId="21" fillId="0" borderId="2" xfId="4" applyNumberFormat="1" applyFont="1" applyBorder="1" applyAlignment="1">
      <alignment horizontal="center" vertical="center"/>
    </xf>
    <xf numFmtId="170" fontId="21" fillId="0" borderId="3" xfId="4" applyNumberFormat="1" applyFont="1" applyBorder="1" applyAlignment="1">
      <alignment horizontal="center" vertical="center"/>
    </xf>
    <xf numFmtId="0" fontId="42" fillId="0" borderId="2" xfId="1" applyFont="1" applyBorder="1" applyAlignment="1">
      <alignment horizontal="center" vertical="center" wrapText="1"/>
    </xf>
    <xf numFmtId="0" fontId="42" fillId="0" borderId="6" xfId="1" applyFont="1" applyBorder="1" applyAlignment="1">
      <alignment horizontal="center" vertical="center" wrapText="1"/>
    </xf>
    <xf numFmtId="0" fontId="42" fillId="0" borderId="3" xfId="1" applyFont="1" applyBorder="1" applyAlignment="1">
      <alignment horizontal="center" vertical="center" wrapText="1"/>
    </xf>
    <xf numFmtId="0" fontId="14" fillId="0" borderId="2" xfId="4" applyFont="1" applyBorder="1" applyAlignment="1" applyProtection="1">
      <alignment horizontal="center" vertical="center" wrapText="1"/>
      <protection locked="0"/>
    </xf>
    <xf numFmtId="0" fontId="14" fillId="0" borderId="6" xfId="4" applyFont="1" applyBorder="1" applyAlignment="1" applyProtection="1">
      <alignment horizontal="center" vertical="center" wrapText="1"/>
      <protection locked="0"/>
    </xf>
    <xf numFmtId="0" fontId="14" fillId="0" borderId="3" xfId="4" applyFont="1" applyBorder="1" applyAlignment="1" applyProtection="1">
      <alignment horizontal="center" vertical="center" wrapText="1"/>
      <protection locked="0"/>
    </xf>
    <xf numFmtId="0" fontId="21" fillId="0" borderId="1" xfId="1" applyFont="1" applyBorder="1" applyAlignment="1">
      <alignment horizontal="center" vertical="center"/>
    </xf>
    <xf numFmtId="0" fontId="21" fillId="0" borderId="4" xfId="1" applyFont="1" applyBorder="1" applyAlignment="1">
      <alignment horizontal="center" vertical="center"/>
    </xf>
    <xf numFmtId="0" fontId="21" fillId="0" borderId="1" xfId="1" applyFont="1" applyBorder="1" applyAlignment="1">
      <alignment horizontal="center" vertical="center" wrapText="1"/>
    </xf>
    <xf numFmtId="0" fontId="21" fillId="0" borderId="4" xfId="1" applyFont="1" applyBorder="1" applyAlignment="1">
      <alignment horizontal="center" vertical="center" wrapText="1"/>
    </xf>
    <xf numFmtId="1" fontId="21" fillId="0" borderId="1" xfId="1" applyNumberFormat="1" applyFont="1" applyBorder="1" applyAlignment="1">
      <alignment horizontal="center" vertical="center" wrapText="1"/>
    </xf>
    <xf numFmtId="1" fontId="21" fillId="0" borderId="4" xfId="1" applyNumberFormat="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42" fillId="0" borderId="2" xfId="1" applyFont="1" applyBorder="1" applyAlignment="1">
      <alignment horizontal="left" vertical="center" wrapText="1"/>
    </xf>
    <xf numFmtId="0" fontId="42" fillId="0" borderId="3" xfId="1" applyFont="1" applyBorder="1" applyAlignment="1">
      <alignment horizontal="left" vertical="center" wrapText="1"/>
    </xf>
    <xf numFmtId="0" fontId="5" fillId="0" borderId="2" xfId="4" applyFont="1" applyBorder="1" applyAlignment="1" applyProtection="1">
      <alignment horizontal="left" vertical="center" wrapText="1"/>
      <protection locked="0"/>
    </xf>
    <xf numFmtId="0" fontId="5" fillId="0" borderId="3" xfId="4" applyFont="1" applyBorder="1" applyAlignment="1" applyProtection="1">
      <alignment horizontal="left" vertical="center" wrapText="1"/>
      <protection locked="0"/>
    </xf>
    <xf numFmtId="0" fontId="14" fillId="0" borderId="2" xfId="2" applyFont="1" applyFill="1" applyBorder="1" applyAlignment="1" applyProtection="1">
      <alignment horizontal="left" vertical="center" wrapText="1"/>
      <protection locked="0"/>
    </xf>
    <xf numFmtId="0" fontId="14" fillId="0" borderId="6" xfId="2" applyFont="1" applyFill="1" applyBorder="1" applyAlignment="1" applyProtection="1">
      <alignment horizontal="left" vertical="center" wrapText="1"/>
      <protection locked="0"/>
    </xf>
    <xf numFmtId="0" fontId="14" fillId="0" borderId="3" xfId="2" applyFont="1" applyFill="1" applyBorder="1" applyAlignment="1" applyProtection="1">
      <alignment horizontal="left" vertical="center" wrapText="1"/>
      <protection locked="0"/>
    </xf>
    <xf numFmtId="0" fontId="3" fillId="0" borderId="0" xfId="1" applyFont="1" applyBorder="1" applyAlignment="1">
      <alignment horizontal="left" vertical="center" wrapText="1"/>
    </xf>
    <xf numFmtId="4" fontId="3" fillId="0" borderId="0" xfId="4" applyNumberFormat="1" applyFont="1" applyBorder="1" applyAlignment="1">
      <alignment horizontal="right" vertical="center"/>
    </xf>
    <xf numFmtId="0" fontId="14" fillId="0" borderId="2" xfId="4" applyFont="1" applyFill="1" applyBorder="1" applyAlignment="1" applyProtection="1">
      <alignment horizontal="center" vertical="center" wrapText="1"/>
      <protection locked="0"/>
    </xf>
    <xf numFmtId="0" fontId="14" fillId="0" borderId="6" xfId="4" applyFont="1" applyFill="1" applyBorder="1" applyAlignment="1" applyProtection="1">
      <alignment horizontal="center" vertical="center" wrapText="1"/>
      <protection locked="0"/>
    </xf>
    <xf numFmtId="0" fontId="14" fillId="0" borderId="3" xfId="4" applyFont="1" applyFill="1" applyBorder="1" applyAlignment="1" applyProtection="1">
      <alignment horizontal="center" vertical="center" wrapText="1"/>
      <protection locked="0"/>
    </xf>
    <xf numFmtId="0" fontId="21" fillId="0" borderId="5" xfId="1" applyFont="1" applyBorder="1" applyAlignment="1">
      <alignment horizontal="center" vertical="top" wrapText="1"/>
    </xf>
    <xf numFmtId="0" fontId="3" fillId="0" borderId="2" xfId="2" applyFont="1" applyBorder="1" applyAlignment="1">
      <alignment horizontal="left" vertical="center"/>
    </xf>
    <xf numFmtId="0" fontId="3" fillId="0" borderId="6" xfId="2" applyFont="1" applyBorder="1" applyAlignment="1">
      <alignment horizontal="left" vertical="center"/>
    </xf>
    <xf numFmtId="0" fontId="3" fillId="0" borderId="3" xfId="2" applyFont="1" applyBorder="1" applyAlignment="1">
      <alignment horizontal="left" vertical="center"/>
    </xf>
    <xf numFmtId="0" fontId="3" fillId="0" borderId="2" xfId="2" applyFont="1" applyBorder="1" applyAlignment="1">
      <alignment horizontal="center" vertical="center" wrapText="1"/>
    </xf>
    <xf numFmtId="0" fontId="3" fillId="0" borderId="6" xfId="2" applyFont="1" applyBorder="1" applyAlignment="1">
      <alignment horizontal="center" vertical="center" wrapText="1"/>
    </xf>
    <xf numFmtId="0" fontId="3" fillId="0" borderId="3" xfId="2" applyFont="1" applyBorder="1" applyAlignment="1">
      <alignment horizontal="center" vertical="center" wrapText="1"/>
    </xf>
    <xf numFmtId="0" fontId="4" fillId="0" borderId="2" xfId="4" applyFont="1" applyBorder="1" applyAlignment="1" applyProtection="1">
      <alignment horizontal="left" vertical="center" wrapText="1"/>
      <protection locked="0"/>
    </xf>
    <xf numFmtId="0" fontId="4" fillId="0" borderId="3" xfId="4" applyFont="1" applyBorder="1" applyAlignment="1" applyProtection="1">
      <alignment horizontal="left" vertical="center" wrapText="1"/>
      <protection locked="0"/>
    </xf>
    <xf numFmtId="0" fontId="21" fillId="0" borderId="8" xfId="2" applyFont="1" applyBorder="1" applyAlignment="1">
      <alignment horizontal="center" vertical="center" wrapText="1"/>
    </xf>
    <xf numFmtId="0" fontId="21" fillId="0" borderId="10" xfId="2" applyFont="1" applyBorder="1" applyAlignment="1">
      <alignment horizontal="center" vertical="center" wrapText="1"/>
    </xf>
    <xf numFmtId="0" fontId="21" fillId="0" borderId="11" xfId="2" applyFont="1" applyBorder="1" applyAlignment="1">
      <alignment horizontal="center"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11" xfId="4" applyFont="1" applyBorder="1" applyAlignment="1">
      <alignment horizontal="left" vertical="center" wrapText="1"/>
    </xf>
    <xf numFmtId="0" fontId="3" fillId="0" borderId="2" xfId="4" applyFont="1" applyFill="1" applyBorder="1" applyAlignment="1">
      <alignment horizontal="left" vertical="center"/>
    </xf>
    <xf numFmtId="0" fontId="3" fillId="0" borderId="6" xfId="4" applyFont="1" applyFill="1" applyBorder="1" applyAlignment="1">
      <alignment horizontal="left" vertical="center"/>
    </xf>
    <xf numFmtId="0" fontId="3" fillId="0" borderId="3" xfId="4" applyFont="1" applyFill="1" applyBorder="1" applyAlignment="1">
      <alignment horizontal="left" vertical="center"/>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cellXfs>
  <cellStyles count="16">
    <cellStyle name="Обычный" xfId="0" builtinId="0"/>
    <cellStyle name="Обычный 17" xfId="8"/>
    <cellStyle name="Обычный 2" xfId="4"/>
    <cellStyle name="Обычный 2 2" xfId="2"/>
    <cellStyle name="Обычный 2 3" xfId="6"/>
    <cellStyle name="Обычный 2 4" xfId="9"/>
    <cellStyle name="Обычный 3" xfId="5"/>
    <cellStyle name="Обычный 4" xfId="7"/>
    <cellStyle name="Обычный_№ 138 ЦТЭЦ ЭС-1 Осадки зданий и сооружений" xfId="14"/>
    <cellStyle name="Обычный_Техзадание_и_смета_на_2009_г" xfId="12"/>
    <cellStyle name="Обычный_Шаблон сметы Ленэнерго" xfId="1"/>
    <cellStyle name="Процентный" xfId="11" builtinId="5"/>
    <cellStyle name="Процентный 2" xfId="3"/>
    <cellStyle name="Финансовый [0]" xfId="10" builtinId="6"/>
    <cellStyle name="Финансовый [0] 3" xfId="13"/>
    <cellStyle name="Финансовый 3"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gc1.local\Appl\&#1052;&#1086;&#1080;%20&#1076;&#1086;&#1082;&#1091;&#1084;&#1077;&#1085;&#1090;&#1099;\&#1058;&#1043;&#1050;-&#1057;&#1077;&#1088;&#1074;&#1080;&#1089;\&#1047;&#1072;&#1103;&#1074;&#1082;&#1080;%20&#1086;&#1090;%20&#1089;&#1090;&#1072;&#1085;&#1094;&#1080;&#1081;\2014\&#1050;&#1072;&#1089;&#1082;&#1072;&#1076;-2\&#8470;%20000%20&#1050;-2%20&#1042;&#1080;&#1073;&#1088;&#1072;&#1094;.&#1080;&#1089;&#1087;&#1099;&#1090;&#1072;&#1085;&#1080;&#1103;%20&#1043;&#1040;-1,5,7%20&#1050;&#1072;&#1083;&#1103;&#1075;&#1080;&#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сметы"/>
      <sheetName val="Смета"/>
      <sheetName val="Командирочные"/>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14" zoomScaleNormal="100" zoomScaleSheetLayoutView="100" workbookViewId="0">
      <selection activeCell="D2" sqref="D2"/>
    </sheetView>
  </sheetViews>
  <sheetFormatPr defaultRowHeight="15.75" x14ac:dyDescent="0.25"/>
  <cols>
    <col min="1" max="1" width="4.5703125" style="3" customWidth="1"/>
    <col min="2" max="2" width="43.140625" style="3" customWidth="1"/>
    <col min="3" max="3" width="10" style="3" customWidth="1"/>
    <col min="4" max="4" width="7.7109375" style="3" customWidth="1"/>
    <col min="5" max="5" width="7" style="3" customWidth="1"/>
    <col min="6" max="6" width="10.7109375" style="3" customWidth="1"/>
    <col min="7" max="7" width="11.57031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x14ac:dyDescent="0.25">
      <c r="G1" s="3">
        <v>1</v>
      </c>
    </row>
    <row r="2" spans="1:7" ht="18.75" x14ac:dyDescent="0.25">
      <c r="A2" s="1228" t="s">
        <v>41</v>
      </c>
      <c r="B2" s="1228"/>
      <c r="C2" s="1"/>
      <c r="D2" s="2"/>
      <c r="G2" s="4"/>
    </row>
    <row r="3" spans="1:7" ht="31.5" customHeight="1" x14ac:dyDescent="0.25">
      <c r="A3" s="1229" t="s">
        <v>71</v>
      </c>
      <c r="B3" s="1229"/>
      <c r="C3" s="1229"/>
      <c r="D3" s="1229"/>
      <c r="E3" s="1229"/>
      <c r="F3" s="1229"/>
      <c r="G3" s="1229"/>
    </row>
    <row r="4" spans="1:7" ht="27.6" customHeight="1" x14ac:dyDescent="0.25">
      <c r="A4" s="1230" t="s">
        <v>2</v>
      </c>
      <c r="B4" s="1232" t="s">
        <v>7</v>
      </c>
      <c r="C4" s="5" t="s">
        <v>8</v>
      </c>
      <c r="D4" s="1234" t="s">
        <v>9</v>
      </c>
      <c r="E4" s="1234" t="s">
        <v>3</v>
      </c>
      <c r="F4" s="1235" t="s">
        <v>10</v>
      </c>
      <c r="G4" s="1236"/>
    </row>
    <row r="5" spans="1:7" ht="16.899999999999999" customHeight="1" x14ac:dyDescent="0.25">
      <c r="A5" s="1231"/>
      <c r="B5" s="1233"/>
      <c r="C5" s="6" t="s">
        <v>11</v>
      </c>
      <c r="D5" s="1234"/>
      <c r="E5" s="1234"/>
      <c r="F5" s="7" t="s">
        <v>0</v>
      </c>
      <c r="G5" s="7" t="s">
        <v>1</v>
      </c>
    </row>
    <row r="6" spans="1:7" ht="28.5" customHeight="1" x14ac:dyDescent="0.25">
      <c r="A6" s="8"/>
      <c r="B6" s="9" t="s">
        <v>12</v>
      </c>
      <c r="C6" s="1240" t="s">
        <v>13</v>
      </c>
      <c r="D6" s="1240"/>
      <c r="E6" s="1240"/>
      <c r="F6" s="1240"/>
      <c r="G6" s="1240"/>
    </row>
    <row r="7" spans="1:7" ht="27" hidden="1" customHeight="1" x14ac:dyDescent="0.25">
      <c r="A7" s="10"/>
      <c r="B7" s="11"/>
      <c r="C7" s="12"/>
      <c r="D7" s="13"/>
      <c r="E7" s="11"/>
      <c r="F7" s="13"/>
      <c r="G7" s="14"/>
    </row>
    <row r="8" spans="1:7" ht="41.45" customHeight="1" x14ac:dyDescent="0.25">
      <c r="A8" s="15" t="s">
        <v>4</v>
      </c>
      <c r="B8" s="16" t="s">
        <v>14</v>
      </c>
      <c r="C8" s="17" t="s">
        <v>15</v>
      </c>
      <c r="D8" s="18" t="s">
        <v>16</v>
      </c>
      <c r="E8" s="18">
        <v>1</v>
      </c>
      <c r="F8" s="64">
        <v>13965</v>
      </c>
      <c r="G8" s="20">
        <f>F8*E8</f>
        <v>13965</v>
      </c>
    </row>
    <row r="9" spans="1:7" ht="92.25" customHeight="1" x14ac:dyDescent="0.25">
      <c r="A9" s="15" t="s">
        <v>17</v>
      </c>
      <c r="B9" s="21" t="s">
        <v>18</v>
      </c>
      <c r="C9" s="22" t="s">
        <v>19</v>
      </c>
      <c r="D9" s="10" t="s">
        <v>16</v>
      </c>
      <c r="E9" s="10">
        <v>1</v>
      </c>
      <c r="F9" s="64">
        <v>175940</v>
      </c>
      <c r="G9" s="20">
        <f t="shared" ref="G9:G16" si="0">F9*E9</f>
        <v>175940</v>
      </c>
    </row>
    <row r="10" spans="1:7" ht="60" customHeight="1" x14ac:dyDescent="0.25">
      <c r="A10" s="59" t="s">
        <v>20</v>
      </c>
      <c r="B10" s="60" t="s">
        <v>320</v>
      </c>
      <c r="C10" s="61" t="s">
        <v>44</v>
      </c>
      <c r="D10" s="61" t="s">
        <v>16</v>
      </c>
      <c r="E10" s="61">
        <v>1</v>
      </c>
      <c r="F10" s="64">
        <v>158935</v>
      </c>
      <c r="G10" s="63">
        <f t="shared" si="0"/>
        <v>158935</v>
      </c>
    </row>
    <row r="11" spans="1:7" ht="74.25" customHeight="1" x14ac:dyDescent="0.25">
      <c r="A11" s="15" t="s">
        <v>23</v>
      </c>
      <c r="B11" s="21" t="s">
        <v>21</v>
      </c>
      <c r="C11" s="22" t="s">
        <v>22</v>
      </c>
      <c r="D11" s="10" t="s">
        <v>16</v>
      </c>
      <c r="E11" s="10">
        <v>1</v>
      </c>
      <c r="F11" s="63">
        <v>157225</v>
      </c>
      <c r="G11" s="20">
        <f t="shared" si="0"/>
        <v>157225</v>
      </c>
    </row>
    <row r="12" spans="1:7" ht="19.149999999999999" customHeight="1" x14ac:dyDescent="0.25">
      <c r="A12" s="15" t="s">
        <v>26</v>
      </c>
      <c r="B12" s="21" t="s">
        <v>24</v>
      </c>
      <c r="C12" s="22" t="s">
        <v>25</v>
      </c>
      <c r="D12" s="10" t="s">
        <v>16</v>
      </c>
      <c r="E12" s="10">
        <v>1</v>
      </c>
      <c r="F12" s="63">
        <v>185535</v>
      </c>
      <c r="G12" s="20">
        <f t="shared" si="0"/>
        <v>185535</v>
      </c>
    </row>
    <row r="13" spans="1:7" ht="43.5" customHeight="1" x14ac:dyDescent="0.25">
      <c r="A13" s="15" t="s">
        <v>29</v>
      </c>
      <c r="B13" s="21" t="s">
        <v>27</v>
      </c>
      <c r="C13" s="22" t="s">
        <v>28</v>
      </c>
      <c r="D13" s="10" t="s">
        <v>16</v>
      </c>
      <c r="E13" s="10">
        <v>1</v>
      </c>
      <c r="F13" s="63">
        <v>185535</v>
      </c>
      <c r="G13" s="20">
        <f t="shared" si="0"/>
        <v>185535</v>
      </c>
    </row>
    <row r="14" spans="1:7" ht="40.15" customHeight="1" x14ac:dyDescent="0.25">
      <c r="A14" s="15" t="s">
        <v>32</v>
      </c>
      <c r="B14" s="21" t="s">
        <v>30</v>
      </c>
      <c r="C14" s="22" t="s">
        <v>31</v>
      </c>
      <c r="D14" s="10" t="s">
        <v>16</v>
      </c>
      <c r="E14" s="10">
        <v>1</v>
      </c>
      <c r="F14" s="63">
        <v>119605</v>
      </c>
      <c r="G14" s="20">
        <f t="shared" si="0"/>
        <v>119605</v>
      </c>
    </row>
    <row r="15" spans="1:7" ht="45" customHeight="1" x14ac:dyDescent="0.25">
      <c r="A15" s="15" t="s">
        <v>35</v>
      </c>
      <c r="B15" s="21" t="s">
        <v>33</v>
      </c>
      <c r="C15" s="22" t="s">
        <v>34</v>
      </c>
      <c r="D15" s="10" t="s">
        <v>16</v>
      </c>
      <c r="E15" s="10">
        <v>1</v>
      </c>
      <c r="F15" s="63">
        <v>92815</v>
      </c>
      <c r="G15" s="20">
        <f t="shared" si="0"/>
        <v>92815</v>
      </c>
    </row>
    <row r="16" spans="1:7" ht="29.45" customHeight="1" x14ac:dyDescent="0.25">
      <c r="A16" s="15" t="s">
        <v>45</v>
      </c>
      <c r="B16" s="21" t="s">
        <v>36</v>
      </c>
      <c r="C16" s="22" t="s">
        <v>37</v>
      </c>
      <c r="D16" s="10" t="s">
        <v>16</v>
      </c>
      <c r="E16" s="10">
        <v>1</v>
      </c>
      <c r="F16" s="63">
        <v>88920</v>
      </c>
      <c r="G16" s="20">
        <f t="shared" si="0"/>
        <v>88920</v>
      </c>
    </row>
    <row r="17" spans="1:7" ht="19.899999999999999" customHeight="1" x14ac:dyDescent="0.25">
      <c r="A17" s="23"/>
      <c r="B17" s="24" t="s">
        <v>38</v>
      </c>
      <c r="C17" s="25"/>
      <c r="D17" s="25"/>
      <c r="E17" s="26"/>
      <c r="F17" s="27"/>
      <c r="G17" s="28">
        <f>SUM(G8:G16)</f>
        <v>1178475</v>
      </c>
    </row>
    <row r="18" spans="1:7" ht="31.5" customHeight="1" x14ac:dyDescent="0.25">
      <c r="A18" s="23"/>
      <c r="B18" s="1241" t="s">
        <v>47</v>
      </c>
      <c r="C18" s="1242"/>
      <c r="D18" s="29" t="s">
        <v>5</v>
      </c>
      <c r="E18" s="29"/>
      <c r="F18" s="30"/>
      <c r="G18" s="31">
        <f>ROUND(G17*0.75,2)</f>
        <v>883856.25</v>
      </c>
    </row>
    <row r="19" spans="1:7" ht="76.5" customHeight="1" x14ac:dyDescent="0.25">
      <c r="A19" s="55"/>
      <c r="B19" s="1243" t="s">
        <v>68</v>
      </c>
      <c r="C19" s="1244"/>
      <c r="D19" s="56" t="s">
        <v>5</v>
      </c>
      <c r="E19" s="56"/>
      <c r="F19" s="57"/>
      <c r="G19" s="58">
        <f>ROUND(G18*0.868,2)</f>
        <v>767187.23</v>
      </c>
    </row>
    <row r="20" spans="1:7" ht="31.5" customHeight="1" x14ac:dyDescent="0.25">
      <c r="A20" s="33"/>
      <c r="B20" s="1238" t="s">
        <v>67</v>
      </c>
      <c r="C20" s="1239"/>
      <c r="D20" s="56" t="s">
        <v>5</v>
      </c>
      <c r="E20" s="29"/>
      <c r="F20" s="27"/>
      <c r="G20" s="34">
        <f>ROUND(G19*0.23,2)</f>
        <v>176453.06</v>
      </c>
    </row>
    <row r="21" spans="1:7" ht="19.149999999999999" customHeight="1" x14ac:dyDescent="0.25">
      <c r="A21" s="33"/>
      <c r="B21" s="35" t="s">
        <v>39</v>
      </c>
      <c r="C21" s="36"/>
      <c r="D21" s="37" t="s">
        <v>5</v>
      </c>
      <c r="E21" s="29"/>
      <c r="F21" s="27"/>
      <c r="G21" s="216">
        <f>G20</f>
        <v>176453.06</v>
      </c>
    </row>
    <row r="22" spans="1:7" ht="18.600000000000001" customHeight="1" x14ac:dyDescent="0.25">
      <c r="A22" s="32"/>
      <c r="B22" s="38" t="s">
        <v>6</v>
      </c>
      <c r="C22" s="39"/>
      <c r="D22" s="40" t="s">
        <v>5</v>
      </c>
      <c r="E22" s="40"/>
      <c r="F22" s="27"/>
      <c r="G22" s="41">
        <f>ROUND(G21*0.18,2)</f>
        <v>31761.55</v>
      </c>
    </row>
    <row r="23" spans="1:7" ht="19.149999999999999" customHeight="1" x14ac:dyDescent="0.25">
      <c r="A23" s="32"/>
      <c r="B23" s="42" t="s">
        <v>40</v>
      </c>
      <c r="C23" s="43"/>
      <c r="D23" s="37" t="s">
        <v>5</v>
      </c>
      <c r="E23" s="40"/>
      <c r="F23" s="44"/>
      <c r="G23" s="45">
        <f>G21+G22</f>
        <v>208214.61</v>
      </c>
    </row>
    <row r="24" spans="1:7" x14ac:dyDescent="0.25">
      <c r="A24" s="46"/>
      <c r="B24" s="47"/>
      <c r="C24" s="47"/>
      <c r="D24" s="47"/>
      <c r="E24" s="48"/>
      <c r="F24" s="48"/>
      <c r="G24" s="49"/>
    </row>
    <row r="25" spans="1:7" x14ac:dyDescent="0.25">
      <c r="A25" s="46"/>
      <c r="B25" s="47" t="s">
        <v>313</v>
      </c>
      <c r="C25" s="1237" t="s">
        <v>314</v>
      </c>
      <c r="D25" s="1237"/>
      <c r="E25" s="1237"/>
      <c r="F25" s="1237"/>
      <c r="G25" s="49"/>
    </row>
    <row r="26" spans="1:7" x14ac:dyDescent="0.25">
      <c r="A26" s="46"/>
      <c r="B26" s="47"/>
      <c r="C26" s="47"/>
      <c r="D26" s="47"/>
      <c r="E26" s="48"/>
      <c r="F26" s="48"/>
      <c r="G26" s="49"/>
    </row>
    <row r="27" spans="1:7" x14ac:dyDescent="0.25">
      <c r="A27" s="46"/>
      <c r="B27" s="47"/>
      <c r="C27" s="47"/>
      <c r="D27" s="47"/>
      <c r="E27" s="48"/>
      <c r="F27" s="48"/>
      <c r="G27" s="49"/>
    </row>
    <row r="28" spans="1:7" x14ac:dyDescent="0.25">
      <c r="B28" s="50" t="s">
        <v>311</v>
      </c>
      <c r="C28" s="51" t="s">
        <v>312</v>
      </c>
    </row>
    <row r="29" spans="1:7" x14ac:dyDescent="0.25">
      <c r="A29" s="52"/>
      <c r="B29" s="53"/>
      <c r="C29" s="54"/>
      <c r="D29" s="53"/>
      <c r="E29" s="53"/>
      <c r="F29" s="53"/>
      <c r="G29" s="53"/>
    </row>
    <row r="31" spans="1:7" x14ac:dyDescent="0.25">
      <c r="B31" s="4"/>
    </row>
    <row r="32" spans="1:7" x14ac:dyDescent="0.25">
      <c r="B32" s="4"/>
    </row>
  </sheetData>
  <mergeCells count="12">
    <mergeCell ref="C25:F25"/>
    <mergeCell ref="B20:C20"/>
    <mergeCell ref="C6:G6"/>
    <mergeCell ref="B18:C18"/>
    <mergeCell ref="B19:C19"/>
    <mergeCell ref="A2:B2"/>
    <mergeCell ref="A3:G3"/>
    <mergeCell ref="A4:A5"/>
    <mergeCell ref="B4:B5"/>
    <mergeCell ref="D4:D5"/>
    <mergeCell ref="E4:E5"/>
    <mergeCell ref="F4:G4"/>
  </mergeCells>
  <pageMargins left="0.59055118110236227" right="0.19685039370078741" top="0.59055118110236227" bottom="0.3937007874015748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zoomScaleNormal="100" zoomScaleSheetLayoutView="100" workbookViewId="0">
      <selection activeCell="G1" sqref="G1"/>
    </sheetView>
  </sheetViews>
  <sheetFormatPr defaultRowHeight="15.75" x14ac:dyDescent="0.25"/>
  <cols>
    <col min="1" max="1" width="4.5703125" style="3" customWidth="1"/>
    <col min="2" max="2" width="42.7109375" style="3" customWidth="1"/>
    <col min="3" max="3" width="9.85546875" style="3" customWidth="1"/>
    <col min="4" max="4" width="7.7109375" style="3" customWidth="1"/>
    <col min="5" max="5" width="7" style="3" customWidth="1"/>
    <col min="6" max="6" width="10.7109375" style="3" customWidth="1"/>
    <col min="7" max="7" width="11.57031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x14ac:dyDescent="0.25">
      <c r="G1" s="3">
        <v>2</v>
      </c>
    </row>
    <row r="3" spans="1:7" ht="18.75" x14ac:dyDescent="0.25">
      <c r="A3" s="1228" t="s">
        <v>41</v>
      </c>
      <c r="B3" s="1228"/>
      <c r="C3" s="1"/>
      <c r="D3" s="2"/>
      <c r="G3" s="4"/>
    </row>
    <row r="4" spans="1:7" ht="31.5" customHeight="1" x14ac:dyDescent="0.25">
      <c r="A4" s="1229" t="s">
        <v>315</v>
      </c>
      <c r="B4" s="1229"/>
      <c r="C4" s="1229"/>
      <c r="D4" s="1229"/>
      <c r="E4" s="1229"/>
      <c r="F4" s="1229"/>
      <c r="G4" s="1229"/>
    </row>
    <row r="5" spans="1:7" ht="27.6" customHeight="1" x14ac:dyDescent="0.25">
      <c r="A5" s="1230" t="s">
        <v>2</v>
      </c>
      <c r="B5" s="1232" t="s">
        <v>7</v>
      </c>
      <c r="C5" s="5" t="s">
        <v>8</v>
      </c>
      <c r="D5" s="1234" t="s">
        <v>9</v>
      </c>
      <c r="E5" s="1234" t="s">
        <v>3</v>
      </c>
      <c r="F5" s="1235" t="s">
        <v>10</v>
      </c>
      <c r="G5" s="1236"/>
    </row>
    <row r="6" spans="1:7" ht="16.899999999999999" customHeight="1" x14ac:dyDescent="0.25">
      <c r="A6" s="1231"/>
      <c r="B6" s="1233"/>
      <c r="C6" s="6" t="s">
        <v>11</v>
      </c>
      <c r="D6" s="1234"/>
      <c r="E6" s="1234"/>
      <c r="F6" s="7" t="s">
        <v>0</v>
      </c>
      <c r="G6" s="7" t="s">
        <v>1</v>
      </c>
    </row>
    <row r="7" spans="1:7" ht="28.5" customHeight="1" x14ac:dyDescent="0.25">
      <c r="A7" s="8"/>
      <c r="B7" s="9" t="s">
        <v>12</v>
      </c>
      <c r="C7" s="1240" t="s">
        <v>13</v>
      </c>
      <c r="D7" s="1240"/>
      <c r="E7" s="1240"/>
      <c r="F7" s="1240"/>
      <c r="G7" s="1240"/>
    </row>
    <row r="8" spans="1:7" ht="27" hidden="1" customHeight="1" x14ac:dyDescent="0.25">
      <c r="A8" s="10"/>
      <c r="B8" s="11"/>
      <c r="C8" s="12"/>
      <c r="D8" s="13"/>
      <c r="E8" s="11"/>
      <c r="F8" s="13"/>
      <c r="G8" s="14"/>
    </row>
    <row r="9" spans="1:7" ht="41.45" customHeight="1" x14ac:dyDescent="0.25">
      <c r="A9" s="15" t="s">
        <v>4</v>
      </c>
      <c r="B9" s="16" t="s">
        <v>14</v>
      </c>
      <c r="C9" s="17" t="s">
        <v>15</v>
      </c>
      <c r="D9" s="18" t="s">
        <v>16</v>
      </c>
      <c r="E9" s="18">
        <v>1</v>
      </c>
      <c r="F9" s="64">
        <v>13965</v>
      </c>
      <c r="G9" s="20">
        <f>F9*E9</f>
        <v>13965</v>
      </c>
    </row>
    <row r="10" spans="1:7" ht="93" customHeight="1" x14ac:dyDescent="0.25">
      <c r="A10" s="15" t="s">
        <v>17</v>
      </c>
      <c r="B10" s="21" t="s">
        <v>18</v>
      </c>
      <c r="C10" s="22" t="s">
        <v>19</v>
      </c>
      <c r="D10" s="10" t="s">
        <v>16</v>
      </c>
      <c r="E10" s="10">
        <v>1</v>
      </c>
      <c r="F10" s="64">
        <v>175940</v>
      </c>
      <c r="G10" s="20">
        <f t="shared" ref="G10:G17" si="0">F10*E10</f>
        <v>175940</v>
      </c>
    </row>
    <row r="11" spans="1:7" ht="58.5" customHeight="1" x14ac:dyDescent="0.25">
      <c r="A11" s="59" t="s">
        <v>20</v>
      </c>
      <c r="B11" s="60" t="s">
        <v>320</v>
      </c>
      <c r="C11" s="61" t="s">
        <v>44</v>
      </c>
      <c r="D11" s="61" t="s">
        <v>16</v>
      </c>
      <c r="E11" s="61">
        <v>1</v>
      </c>
      <c r="F11" s="64">
        <v>158935</v>
      </c>
      <c r="G11" s="63">
        <f t="shared" si="0"/>
        <v>158935</v>
      </c>
    </row>
    <row r="12" spans="1:7" ht="60" customHeight="1" x14ac:dyDescent="0.25">
      <c r="A12" s="15" t="s">
        <v>23</v>
      </c>
      <c r="B12" s="21" t="s">
        <v>21</v>
      </c>
      <c r="C12" s="22" t="s">
        <v>22</v>
      </c>
      <c r="D12" s="10" t="s">
        <v>16</v>
      </c>
      <c r="E12" s="10">
        <v>1</v>
      </c>
      <c r="F12" s="63">
        <v>157225</v>
      </c>
      <c r="G12" s="20">
        <f t="shared" si="0"/>
        <v>157225</v>
      </c>
    </row>
    <row r="13" spans="1:7" ht="19.149999999999999" customHeight="1" x14ac:dyDescent="0.25">
      <c r="A13" s="15" t="s">
        <v>26</v>
      </c>
      <c r="B13" s="21" t="s">
        <v>24</v>
      </c>
      <c r="C13" s="22" t="s">
        <v>25</v>
      </c>
      <c r="D13" s="10" t="s">
        <v>16</v>
      </c>
      <c r="E13" s="10">
        <v>1</v>
      </c>
      <c r="F13" s="63">
        <v>185535</v>
      </c>
      <c r="G13" s="20">
        <f t="shared" si="0"/>
        <v>185535</v>
      </c>
    </row>
    <row r="14" spans="1:7" ht="43.5" customHeight="1" x14ac:dyDescent="0.25">
      <c r="A14" s="15" t="s">
        <v>29</v>
      </c>
      <c r="B14" s="21" t="s">
        <v>27</v>
      </c>
      <c r="C14" s="22" t="s">
        <v>28</v>
      </c>
      <c r="D14" s="10" t="s">
        <v>16</v>
      </c>
      <c r="E14" s="10">
        <v>1</v>
      </c>
      <c r="F14" s="63">
        <v>185535</v>
      </c>
      <c r="G14" s="20">
        <f t="shared" si="0"/>
        <v>185535</v>
      </c>
    </row>
    <row r="15" spans="1:7" ht="46.5" customHeight="1" x14ac:dyDescent="0.25">
      <c r="A15" s="15" t="s">
        <v>32</v>
      </c>
      <c r="B15" s="21" t="s">
        <v>30</v>
      </c>
      <c r="C15" s="22" t="s">
        <v>31</v>
      </c>
      <c r="D15" s="10" t="s">
        <v>16</v>
      </c>
      <c r="E15" s="10">
        <v>1</v>
      </c>
      <c r="F15" s="63">
        <v>119605</v>
      </c>
      <c r="G15" s="20">
        <f t="shared" si="0"/>
        <v>119605</v>
      </c>
    </row>
    <row r="16" spans="1:7" ht="45" customHeight="1" x14ac:dyDescent="0.25">
      <c r="A16" s="15" t="s">
        <v>35</v>
      </c>
      <c r="B16" s="21" t="s">
        <v>33</v>
      </c>
      <c r="C16" s="22" t="s">
        <v>34</v>
      </c>
      <c r="D16" s="10" t="s">
        <v>16</v>
      </c>
      <c r="E16" s="10">
        <v>1</v>
      </c>
      <c r="F16" s="63">
        <v>92815</v>
      </c>
      <c r="G16" s="20">
        <f t="shared" si="0"/>
        <v>92815</v>
      </c>
    </row>
    <row r="17" spans="1:7" ht="29.45" customHeight="1" x14ac:dyDescent="0.25">
      <c r="A17" s="15" t="s">
        <v>45</v>
      </c>
      <c r="B17" s="21" t="s">
        <v>36</v>
      </c>
      <c r="C17" s="22" t="s">
        <v>37</v>
      </c>
      <c r="D17" s="10" t="s">
        <v>16</v>
      </c>
      <c r="E17" s="10">
        <v>1</v>
      </c>
      <c r="F17" s="63">
        <v>88920</v>
      </c>
      <c r="G17" s="20">
        <f t="shared" si="0"/>
        <v>88920</v>
      </c>
    </row>
    <row r="18" spans="1:7" ht="19.899999999999999" customHeight="1" x14ac:dyDescent="0.25">
      <c r="A18" s="23"/>
      <c r="B18" s="24" t="s">
        <v>38</v>
      </c>
      <c r="C18" s="25"/>
      <c r="D18" s="25"/>
      <c r="E18" s="26"/>
      <c r="F18" s="27"/>
      <c r="G18" s="28">
        <f>SUM(G9:G17)</f>
        <v>1178475</v>
      </c>
    </row>
    <row r="19" spans="1:7" ht="31.5" customHeight="1" x14ac:dyDescent="0.25">
      <c r="A19" s="23"/>
      <c r="B19" s="1241" t="s">
        <v>69</v>
      </c>
      <c r="C19" s="1242"/>
      <c r="D19" s="29" t="s">
        <v>5</v>
      </c>
      <c r="E19" s="29"/>
      <c r="F19" s="30"/>
      <c r="G19" s="31">
        <f>ROUND(G18*0.75,2)</f>
        <v>883856.25</v>
      </c>
    </row>
    <row r="20" spans="1:7" ht="76.5" customHeight="1" x14ac:dyDescent="0.25">
      <c r="A20" s="55"/>
      <c r="B20" s="1243" t="s">
        <v>70</v>
      </c>
      <c r="C20" s="1244"/>
      <c r="D20" s="56" t="s">
        <v>5</v>
      </c>
      <c r="E20" s="56"/>
      <c r="F20" s="57"/>
      <c r="G20" s="58">
        <f>ROUND(G19*0.758,2)</f>
        <v>669963.04</v>
      </c>
    </row>
    <row r="21" spans="1:7" ht="31.5" customHeight="1" x14ac:dyDescent="0.25">
      <c r="A21" s="33"/>
      <c r="B21" s="1238" t="s">
        <v>67</v>
      </c>
      <c r="C21" s="1239"/>
      <c r="D21" s="56" t="s">
        <v>5</v>
      </c>
      <c r="E21" s="29"/>
      <c r="F21" s="27"/>
      <c r="G21" s="34">
        <f>ROUND(G20*0.23,2)</f>
        <v>154091.5</v>
      </c>
    </row>
    <row r="22" spans="1:7" ht="19.149999999999999" customHeight="1" x14ac:dyDescent="0.25">
      <c r="A22" s="33"/>
      <c r="B22" s="35" t="s">
        <v>39</v>
      </c>
      <c r="C22" s="36"/>
      <c r="D22" s="37" t="s">
        <v>5</v>
      </c>
      <c r="E22" s="29"/>
      <c r="F22" s="27"/>
      <c r="G22" s="217">
        <f>G21</f>
        <v>154091.5</v>
      </c>
    </row>
    <row r="23" spans="1:7" ht="18.600000000000001" customHeight="1" x14ac:dyDescent="0.25">
      <c r="A23" s="32"/>
      <c r="B23" s="38" t="s">
        <v>6</v>
      </c>
      <c r="C23" s="39"/>
      <c r="D23" s="40" t="s">
        <v>5</v>
      </c>
      <c r="E23" s="40"/>
      <c r="F23" s="27"/>
      <c r="G23" s="41">
        <f>ROUND(G22*0.18,2)</f>
        <v>27736.47</v>
      </c>
    </row>
    <row r="24" spans="1:7" ht="19.149999999999999" customHeight="1" x14ac:dyDescent="0.25">
      <c r="A24" s="32"/>
      <c r="B24" s="42" t="s">
        <v>40</v>
      </c>
      <c r="C24" s="43"/>
      <c r="D24" s="37" t="s">
        <v>5</v>
      </c>
      <c r="E24" s="40"/>
      <c r="F24" s="44"/>
      <c r="G24" s="45">
        <f>G22+G23</f>
        <v>181827.97</v>
      </c>
    </row>
    <row r="25" spans="1:7" x14ac:dyDescent="0.25">
      <c r="A25" s="46"/>
      <c r="B25" s="47"/>
      <c r="C25" s="47"/>
      <c r="D25" s="47"/>
      <c r="E25" s="48"/>
      <c r="F25" s="48"/>
      <c r="G25" s="49"/>
    </row>
    <row r="26" spans="1:7" x14ac:dyDescent="0.25">
      <c r="B26" s="50" t="s">
        <v>313</v>
      </c>
      <c r="C26" s="51" t="s">
        <v>314</v>
      </c>
    </row>
    <row r="27" spans="1:7" x14ac:dyDescent="0.25">
      <c r="A27" s="52"/>
      <c r="B27" s="53"/>
      <c r="C27" s="54"/>
      <c r="D27" s="53"/>
      <c r="E27" s="53"/>
      <c r="F27" s="53"/>
      <c r="G27" s="53"/>
    </row>
    <row r="28" spans="1:7" x14ac:dyDescent="0.25">
      <c r="B28" s="3" t="s">
        <v>311</v>
      </c>
      <c r="C28" s="51" t="s">
        <v>312</v>
      </c>
    </row>
    <row r="29" spans="1:7" x14ac:dyDescent="0.25">
      <c r="B29" s="4"/>
    </row>
    <row r="30" spans="1:7" x14ac:dyDescent="0.25">
      <c r="B30" s="4"/>
    </row>
  </sheetData>
  <mergeCells count="11">
    <mergeCell ref="C7:G7"/>
    <mergeCell ref="B19:C19"/>
    <mergeCell ref="B20:C20"/>
    <mergeCell ref="B21:C21"/>
    <mergeCell ref="A3:B3"/>
    <mergeCell ref="A4:G4"/>
    <mergeCell ref="A5:A6"/>
    <mergeCell ref="B5:B6"/>
    <mergeCell ref="D5:D6"/>
    <mergeCell ref="E5:E6"/>
    <mergeCell ref="F5:G5"/>
  </mergeCells>
  <pageMargins left="0.59055118110236227" right="0.19685039370078741" top="0.59055118110236227" bottom="0.39370078740157483"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zoomScaleNormal="100" zoomScaleSheetLayoutView="100" workbookViewId="0">
      <selection activeCell="I12" sqref="I12"/>
    </sheetView>
  </sheetViews>
  <sheetFormatPr defaultRowHeight="15.75" x14ac:dyDescent="0.25"/>
  <cols>
    <col min="1" max="1" width="4.5703125" style="3" customWidth="1"/>
    <col min="2" max="2" width="45.4257812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42</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48</v>
      </c>
      <c r="D5" s="1240"/>
      <c r="E5" s="1240"/>
      <c r="F5" s="1240"/>
      <c r="G5" s="1240"/>
    </row>
    <row r="6" spans="1:7" ht="27" hidden="1" customHeight="1" x14ac:dyDescent="0.25">
      <c r="A6" s="10"/>
      <c r="B6" s="11"/>
      <c r="C6" s="12"/>
      <c r="D6" s="13"/>
      <c r="E6" s="11"/>
      <c r="F6" s="13"/>
      <c r="G6" s="14"/>
    </row>
    <row r="7" spans="1:7" ht="41.45" customHeight="1" x14ac:dyDescent="0.25">
      <c r="A7" s="15" t="s">
        <v>4</v>
      </c>
      <c r="B7" s="16" t="s">
        <v>14</v>
      </c>
      <c r="C7" s="17" t="s">
        <v>15</v>
      </c>
      <c r="D7" s="18" t="s">
        <v>16</v>
      </c>
      <c r="E7" s="18">
        <v>1</v>
      </c>
      <c r="F7" s="64">
        <v>13965</v>
      </c>
      <c r="G7" s="20">
        <f>F7*E7</f>
        <v>13965</v>
      </c>
    </row>
    <row r="8" spans="1:7" ht="97.5" customHeight="1" x14ac:dyDescent="0.25">
      <c r="A8" s="15" t="s">
        <v>17</v>
      </c>
      <c r="B8" s="21" t="s">
        <v>18</v>
      </c>
      <c r="C8" s="22" t="s">
        <v>19</v>
      </c>
      <c r="D8" s="10" t="s">
        <v>16</v>
      </c>
      <c r="E8" s="10">
        <v>1</v>
      </c>
      <c r="F8" s="64">
        <v>175940</v>
      </c>
      <c r="G8" s="20">
        <f t="shared" ref="G8:G15" si="0">F8*E8</f>
        <v>175940</v>
      </c>
    </row>
    <row r="9" spans="1:7" ht="65.25" customHeight="1" x14ac:dyDescent="0.25">
      <c r="A9" s="59" t="s">
        <v>20</v>
      </c>
      <c r="B9" s="60" t="s">
        <v>320</v>
      </c>
      <c r="C9" s="61" t="s">
        <v>44</v>
      </c>
      <c r="D9" s="61" t="s">
        <v>16</v>
      </c>
      <c r="E9" s="61">
        <v>1</v>
      </c>
      <c r="F9" s="64">
        <v>158935</v>
      </c>
      <c r="G9" s="63">
        <f t="shared" si="0"/>
        <v>158935</v>
      </c>
    </row>
    <row r="10" spans="1:7" ht="60" customHeight="1" x14ac:dyDescent="0.25">
      <c r="A10" s="15" t="s">
        <v>23</v>
      </c>
      <c r="B10" s="21" t="s">
        <v>21</v>
      </c>
      <c r="C10" s="22" t="s">
        <v>22</v>
      </c>
      <c r="D10" s="10" t="s">
        <v>16</v>
      </c>
      <c r="E10" s="10">
        <v>1</v>
      </c>
      <c r="F10" s="63">
        <v>157225</v>
      </c>
      <c r="G10" s="20">
        <f>F10*E10</f>
        <v>157225</v>
      </c>
    </row>
    <row r="11" spans="1:7" ht="19.149999999999999" customHeight="1" x14ac:dyDescent="0.25">
      <c r="A11" s="15" t="s">
        <v>26</v>
      </c>
      <c r="B11" s="21" t="s">
        <v>24</v>
      </c>
      <c r="C11" s="22" t="s">
        <v>25</v>
      </c>
      <c r="D11" s="10" t="s">
        <v>16</v>
      </c>
      <c r="E11" s="10">
        <v>1</v>
      </c>
      <c r="F11" s="63">
        <v>185535</v>
      </c>
      <c r="G11" s="20">
        <f t="shared" si="0"/>
        <v>185535</v>
      </c>
    </row>
    <row r="12" spans="1:7" ht="43.5" customHeight="1" x14ac:dyDescent="0.25">
      <c r="A12" s="15" t="s">
        <v>29</v>
      </c>
      <c r="B12" s="21" t="s">
        <v>27</v>
      </c>
      <c r="C12" s="22" t="s">
        <v>28</v>
      </c>
      <c r="D12" s="10" t="s">
        <v>16</v>
      </c>
      <c r="E12" s="10">
        <v>1</v>
      </c>
      <c r="F12" s="63">
        <v>185535</v>
      </c>
      <c r="G12" s="20">
        <f t="shared" si="0"/>
        <v>185535</v>
      </c>
    </row>
    <row r="13" spans="1:7" ht="40.15" customHeight="1" x14ac:dyDescent="0.25">
      <c r="A13" s="15" t="s">
        <v>32</v>
      </c>
      <c r="B13" s="21" t="s">
        <v>30</v>
      </c>
      <c r="C13" s="22" t="s">
        <v>31</v>
      </c>
      <c r="D13" s="10" t="s">
        <v>16</v>
      </c>
      <c r="E13" s="10">
        <v>1</v>
      </c>
      <c r="F13" s="63">
        <v>119605</v>
      </c>
      <c r="G13" s="20">
        <f t="shared" si="0"/>
        <v>119605</v>
      </c>
    </row>
    <row r="14" spans="1:7" ht="45" customHeight="1" x14ac:dyDescent="0.25">
      <c r="A14" s="15" t="s">
        <v>35</v>
      </c>
      <c r="B14" s="21" t="s">
        <v>33</v>
      </c>
      <c r="C14" s="22" t="s">
        <v>34</v>
      </c>
      <c r="D14" s="10" t="s">
        <v>16</v>
      </c>
      <c r="E14" s="10">
        <v>1</v>
      </c>
      <c r="F14" s="63">
        <v>92815</v>
      </c>
      <c r="G14" s="20">
        <f t="shared" si="0"/>
        <v>92815</v>
      </c>
    </row>
    <row r="15" spans="1:7" ht="29.45" customHeight="1" x14ac:dyDescent="0.25">
      <c r="A15" s="15" t="s">
        <v>45</v>
      </c>
      <c r="B15" s="21" t="s">
        <v>36</v>
      </c>
      <c r="C15" s="22" t="s">
        <v>37</v>
      </c>
      <c r="D15" s="10" t="s">
        <v>16</v>
      </c>
      <c r="E15" s="10">
        <v>1</v>
      </c>
      <c r="F15" s="63">
        <v>88920</v>
      </c>
      <c r="G15" s="20">
        <f t="shared" si="0"/>
        <v>88920</v>
      </c>
    </row>
    <row r="16" spans="1:7" ht="19.899999999999999" customHeight="1" x14ac:dyDescent="0.25">
      <c r="A16" s="23"/>
      <c r="B16" s="24" t="s">
        <v>38</v>
      </c>
      <c r="C16" s="25"/>
      <c r="D16" s="25"/>
      <c r="E16" s="26"/>
      <c r="F16" s="27"/>
      <c r="G16" s="28">
        <f>SUM(G7:G15)</f>
        <v>1178475</v>
      </c>
    </row>
    <row r="17" spans="1:7" ht="31.5" customHeight="1" x14ac:dyDescent="0.25">
      <c r="A17" s="23"/>
      <c r="B17" s="1241" t="s">
        <v>43</v>
      </c>
      <c r="C17" s="1242"/>
      <c r="D17" s="29" t="s">
        <v>5</v>
      </c>
      <c r="E17" s="29"/>
      <c r="F17" s="30"/>
      <c r="G17" s="31">
        <f>ROUND(G16*1.7,2)</f>
        <v>2003407.5</v>
      </c>
    </row>
    <row r="18" spans="1:7" ht="76.5" customHeight="1" x14ac:dyDescent="0.25">
      <c r="A18" s="55"/>
      <c r="B18" s="1243" t="s">
        <v>70</v>
      </c>
      <c r="C18" s="1244"/>
      <c r="D18" s="56" t="s">
        <v>5</v>
      </c>
      <c r="E18" s="56"/>
      <c r="F18" s="57"/>
      <c r="G18" s="58">
        <f>ROUND(G17*0.758,2)</f>
        <v>1518582.89</v>
      </c>
    </row>
    <row r="19" spans="1:7" ht="31.5" customHeight="1" x14ac:dyDescent="0.25">
      <c r="A19" s="33"/>
      <c r="B19" s="1238" t="s">
        <v>67</v>
      </c>
      <c r="C19" s="1239"/>
      <c r="D19" s="56" t="s">
        <v>5</v>
      </c>
      <c r="E19" s="29"/>
      <c r="F19" s="27"/>
      <c r="G19" s="34">
        <f>ROUND(G18*0.23,2)</f>
        <v>349274.06</v>
      </c>
    </row>
    <row r="20" spans="1:7" ht="19.149999999999999" customHeight="1" x14ac:dyDescent="0.25">
      <c r="A20" s="33"/>
      <c r="B20" s="35" t="s">
        <v>39</v>
      </c>
      <c r="C20" s="36"/>
      <c r="D20" s="37" t="s">
        <v>5</v>
      </c>
      <c r="E20" s="29"/>
      <c r="F20" s="27"/>
      <c r="G20" s="217">
        <f>G19</f>
        <v>349274.06</v>
      </c>
    </row>
    <row r="21" spans="1:7" ht="18.600000000000001" customHeight="1" x14ac:dyDescent="0.25">
      <c r="A21" s="32"/>
      <c r="B21" s="38" t="s">
        <v>6</v>
      </c>
      <c r="C21" s="39"/>
      <c r="D21" s="40" t="s">
        <v>5</v>
      </c>
      <c r="E21" s="40"/>
      <c r="F21" s="27"/>
      <c r="G21" s="41">
        <f>ROUND(G20*0.18,2)</f>
        <v>62869.33</v>
      </c>
    </row>
    <row r="22" spans="1:7" ht="19.149999999999999" customHeight="1" x14ac:dyDescent="0.25">
      <c r="A22" s="32"/>
      <c r="B22" s="42" t="s">
        <v>40</v>
      </c>
      <c r="C22" s="43"/>
      <c r="D22" s="37" t="s">
        <v>5</v>
      </c>
      <c r="E22" s="40"/>
      <c r="F22" s="44"/>
      <c r="G22" s="45">
        <f>G20+G21</f>
        <v>412143.39</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10" zoomScaleNormal="100" zoomScaleSheetLayoutView="100" workbookViewId="0">
      <selection activeCell="K10" sqref="K10"/>
    </sheetView>
  </sheetViews>
  <sheetFormatPr defaultRowHeight="15.75" x14ac:dyDescent="0.25"/>
  <cols>
    <col min="1" max="1" width="4.5703125" style="3" customWidth="1"/>
    <col min="2" max="2" width="45.4257812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8" ht="18.75" x14ac:dyDescent="0.25">
      <c r="A1" s="1228" t="s">
        <v>41</v>
      </c>
      <c r="B1" s="1228"/>
      <c r="C1" s="1"/>
      <c r="D1" s="2"/>
      <c r="G1" s="4"/>
    </row>
    <row r="2" spans="1:8" ht="31.5" customHeight="1" x14ac:dyDescent="0.25">
      <c r="A2" s="1229" t="s">
        <v>309</v>
      </c>
      <c r="B2" s="1229"/>
      <c r="C2" s="1229"/>
      <c r="D2" s="1229"/>
      <c r="E2" s="1229"/>
      <c r="F2" s="1229"/>
      <c r="G2" s="1229"/>
    </row>
    <row r="3" spans="1:8" ht="27.6" customHeight="1" x14ac:dyDescent="0.25">
      <c r="A3" s="1230" t="s">
        <v>2</v>
      </c>
      <c r="B3" s="1232" t="s">
        <v>7</v>
      </c>
      <c r="C3" s="5" t="s">
        <v>8</v>
      </c>
      <c r="D3" s="1234" t="s">
        <v>9</v>
      </c>
      <c r="E3" s="1234" t="s">
        <v>3</v>
      </c>
      <c r="F3" s="1235" t="s">
        <v>10</v>
      </c>
      <c r="G3" s="1236"/>
    </row>
    <row r="4" spans="1:8" ht="16.899999999999999" customHeight="1" x14ac:dyDescent="0.25">
      <c r="A4" s="1231"/>
      <c r="B4" s="1233"/>
      <c r="C4" s="6" t="s">
        <v>11</v>
      </c>
      <c r="D4" s="1234"/>
      <c r="E4" s="1234"/>
      <c r="F4" s="7" t="s">
        <v>0</v>
      </c>
      <c r="G4" s="7" t="s">
        <v>1</v>
      </c>
      <c r="H4" s="218"/>
    </row>
    <row r="5" spans="1:8" ht="28.5" customHeight="1" x14ac:dyDescent="0.25">
      <c r="A5" s="8"/>
      <c r="B5" s="9" t="s">
        <v>12</v>
      </c>
      <c r="C5" s="1240" t="s">
        <v>13</v>
      </c>
      <c r="D5" s="1240"/>
      <c r="E5" s="1240"/>
      <c r="F5" s="1240"/>
      <c r="G5" s="1240"/>
    </row>
    <row r="6" spans="1:8" ht="27" hidden="1" customHeight="1" x14ac:dyDescent="0.25">
      <c r="A6" s="10"/>
      <c r="B6" s="11"/>
      <c r="C6" s="12"/>
      <c r="D6" s="13"/>
      <c r="E6" s="11"/>
      <c r="F6" s="13"/>
      <c r="G6" s="14"/>
    </row>
    <row r="7" spans="1:8" ht="41.45" customHeight="1" x14ac:dyDescent="0.25">
      <c r="A7" s="15" t="s">
        <v>4</v>
      </c>
      <c r="B7" s="16" t="s">
        <v>14</v>
      </c>
      <c r="C7" s="17" t="s">
        <v>15</v>
      </c>
      <c r="D7" s="18" t="s">
        <v>16</v>
      </c>
      <c r="E7" s="18">
        <v>1</v>
      </c>
      <c r="F7" s="19">
        <v>17765</v>
      </c>
      <c r="G7" s="20">
        <f>F7*E7</f>
        <v>17765</v>
      </c>
    </row>
    <row r="8" spans="1:8" ht="97.5" customHeight="1" x14ac:dyDescent="0.25">
      <c r="A8" s="15" t="s">
        <v>17</v>
      </c>
      <c r="B8" s="21" t="s">
        <v>18</v>
      </c>
      <c r="C8" s="22" t="s">
        <v>19</v>
      </c>
      <c r="D8" s="10" t="s">
        <v>16</v>
      </c>
      <c r="E8" s="10">
        <v>1</v>
      </c>
      <c r="F8" s="19">
        <v>229995</v>
      </c>
      <c r="G8" s="20">
        <f t="shared" ref="G8:G15" si="0">F8*E8</f>
        <v>229995</v>
      </c>
    </row>
    <row r="9" spans="1:8" ht="66" customHeight="1" x14ac:dyDescent="0.25">
      <c r="A9" s="59" t="s">
        <v>20</v>
      </c>
      <c r="B9" s="60" t="s">
        <v>320</v>
      </c>
      <c r="C9" s="61" t="s">
        <v>44</v>
      </c>
      <c r="D9" s="61" t="s">
        <v>16</v>
      </c>
      <c r="E9" s="61">
        <v>1</v>
      </c>
      <c r="F9" s="62">
        <v>222680</v>
      </c>
      <c r="G9" s="63">
        <f t="shared" si="0"/>
        <v>222680</v>
      </c>
    </row>
    <row r="10" spans="1:8" ht="60" customHeight="1" x14ac:dyDescent="0.25">
      <c r="A10" s="15" t="s">
        <v>23</v>
      </c>
      <c r="B10" s="21" t="s">
        <v>21</v>
      </c>
      <c r="C10" s="22" t="s">
        <v>22</v>
      </c>
      <c r="D10" s="10" t="s">
        <v>16</v>
      </c>
      <c r="E10" s="10">
        <v>1</v>
      </c>
      <c r="F10" s="19">
        <v>222300</v>
      </c>
      <c r="G10" s="20">
        <f t="shared" si="0"/>
        <v>222300</v>
      </c>
    </row>
    <row r="11" spans="1:8" ht="19.149999999999999" customHeight="1" x14ac:dyDescent="0.25">
      <c r="A11" s="15" t="s">
        <v>26</v>
      </c>
      <c r="B11" s="21" t="s">
        <v>24</v>
      </c>
      <c r="C11" s="22" t="s">
        <v>25</v>
      </c>
      <c r="D11" s="10" t="s">
        <v>16</v>
      </c>
      <c r="E11" s="10">
        <v>1</v>
      </c>
      <c r="F11" s="19">
        <v>277305</v>
      </c>
      <c r="G11" s="20">
        <f t="shared" si="0"/>
        <v>277305</v>
      </c>
    </row>
    <row r="12" spans="1:8" ht="43.5" customHeight="1" x14ac:dyDescent="0.25">
      <c r="A12" s="15" t="s">
        <v>29</v>
      </c>
      <c r="B12" s="21" t="s">
        <v>27</v>
      </c>
      <c r="C12" s="22" t="s">
        <v>28</v>
      </c>
      <c r="D12" s="10" t="s">
        <v>16</v>
      </c>
      <c r="E12" s="10">
        <v>1</v>
      </c>
      <c r="F12" s="19">
        <v>277305</v>
      </c>
      <c r="G12" s="20">
        <f t="shared" si="0"/>
        <v>277305</v>
      </c>
    </row>
    <row r="13" spans="1:8" ht="40.15" customHeight="1" x14ac:dyDescent="0.25">
      <c r="A13" s="15" t="s">
        <v>32</v>
      </c>
      <c r="B13" s="21" t="s">
        <v>30</v>
      </c>
      <c r="C13" s="22" t="s">
        <v>31</v>
      </c>
      <c r="D13" s="10" t="s">
        <v>16</v>
      </c>
      <c r="E13" s="10">
        <v>1</v>
      </c>
      <c r="F13" s="19">
        <v>176985</v>
      </c>
      <c r="G13" s="20">
        <f t="shared" si="0"/>
        <v>176985</v>
      </c>
    </row>
    <row r="14" spans="1:8" ht="45" customHeight="1" x14ac:dyDescent="0.25">
      <c r="A14" s="15" t="s">
        <v>35</v>
      </c>
      <c r="B14" s="21" t="s">
        <v>33</v>
      </c>
      <c r="C14" s="22" t="s">
        <v>34</v>
      </c>
      <c r="D14" s="10" t="s">
        <v>16</v>
      </c>
      <c r="E14" s="10">
        <v>1</v>
      </c>
      <c r="F14" s="19">
        <v>160075</v>
      </c>
      <c r="G14" s="20">
        <f t="shared" si="0"/>
        <v>160075</v>
      </c>
    </row>
    <row r="15" spans="1:8" ht="29.45" customHeight="1" x14ac:dyDescent="0.25">
      <c r="A15" s="15" t="s">
        <v>45</v>
      </c>
      <c r="B15" s="21" t="s">
        <v>36</v>
      </c>
      <c r="C15" s="22" t="s">
        <v>37</v>
      </c>
      <c r="D15" s="10" t="s">
        <v>16</v>
      </c>
      <c r="E15" s="10">
        <v>1</v>
      </c>
      <c r="F15" s="19">
        <v>159980</v>
      </c>
      <c r="G15" s="20">
        <f t="shared" si="0"/>
        <v>159980</v>
      </c>
    </row>
    <row r="16" spans="1:8" ht="19.899999999999999" customHeight="1" x14ac:dyDescent="0.25">
      <c r="A16" s="23"/>
      <c r="B16" s="24" t="s">
        <v>38</v>
      </c>
      <c r="C16" s="25"/>
      <c r="D16" s="25"/>
      <c r="E16" s="26"/>
      <c r="F16" s="27"/>
      <c r="G16" s="28">
        <f>SUM(G7:G15)</f>
        <v>1744390</v>
      </c>
    </row>
    <row r="17" spans="1:7" ht="31.5" customHeight="1" x14ac:dyDescent="0.25">
      <c r="A17" s="23"/>
      <c r="B17" s="1241" t="s">
        <v>47</v>
      </c>
      <c r="C17" s="1242"/>
      <c r="D17" s="29" t="s">
        <v>5</v>
      </c>
      <c r="E17" s="29"/>
      <c r="F17" s="30"/>
      <c r="G17" s="31">
        <f>ROUND(G16*0.75,2)</f>
        <v>1308292.5</v>
      </c>
    </row>
    <row r="18" spans="1:7" ht="76.5" customHeight="1" x14ac:dyDescent="0.25">
      <c r="A18" s="55"/>
      <c r="B18" s="1243" t="s">
        <v>68</v>
      </c>
      <c r="C18" s="1244"/>
      <c r="D18" s="56" t="s">
        <v>5</v>
      </c>
      <c r="E18" s="56"/>
      <c r="F18" s="57"/>
      <c r="G18" s="58">
        <f>ROUND(G17*0.868,2)</f>
        <v>1135597.8899999999</v>
      </c>
    </row>
    <row r="19" spans="1:7" ht="31.5" customHeight="1" x14ac:dyDescent="0.25">
      <c r="A19" s="33"/>
      <c r="B19" s="1238" t="s">
        <v>67</v>
      </c>
      <c r="C19" s="1239"/>
      <c r="D19" s="56" t="s">
        <v>5</v>
      </c>
      <c r="E19" s="29"/>
      <c r="F19" s="27"/>
      <c r="G19" s="34">
        <f>ROUND(G18*0.23,2)</f>
        <v>261187.51</v>
      </c>
    </row>
    <row r="20" spans="1:7" ht="19.149999999999999" customHeight="1" x14ac:dyDescent="0.25">
      <c r="A20" s="33"/>
      <c r="B20" s="35" t="s">
        <v>39</v>
      </c>
      <c r="C20" s="36"/>
      <c r="D20" s="37" t="s">
        <v>5</v>
      </c>
      <c r="E20" s="29"/>
      <c r="F20" s="27"/>
      <c r="G20" s="217">
        <f>G19</f>
        <v>261187.51</v>
      </c>
    </row>
    <row r="21" spans="1:7" ht="18.600000000000001" customHeight="1" x14ac:dyDescent="0.25">
      <c r="A21" s="32"/>
      <c r="B21" s="38" t="s">
        <v>6</v>
      </c>
      <c r="C21" s="39"/>
      <c r="D21" s="40" t="s">
        <v>5</v>
      </c>
      <c r="E21" s="40"/>
      <c r="F21" s="27"/>
      <c r="G21" s="41">
        <f>ROUND(G20*0.18,2)</f>
        <v>47013.75</v>
      </c>
    </row>
    <row r="22" spans="1:7" ht="19.149999999999999" customHeight="1" x14ac:dyDescent="0.25">
      <c r="A22" s="32"/>
      <c r="B22" s="42" t="s">
        <v>40</v>
      </c>
      <c r="C22" s="43"/>
      <c r="D22" s="37" t="s">
        <v>5</v>
      </c>
      <c r="E22" s="40"/>
      <c r="F22" s="44"/>
      <c r="G22" s="45">
        <f>G20+G21</f>
        <v>308201.26</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0"/>
  <sheetViews>
    <sheetView topLeftCell="A19" zoomScaleNormal="100" zoomScaleSheetLayoutView="100" workbookViewId="0">
      <selection activeCell="I18" sqref="I18"/>
    </sheetView>
  </sheetViews>
  <sheetFormatPr defaultRowHeight="15.75" x14ac:dyDescent="0.25"/>
  <cols>
    <col min="1" max="1" width="4.5703125" style="3" customWidth="1"/>
    <col min="2" max="2" width="39.42578125" style="3" customWidth="1"/>
    <col min="3" max="3" width="12.570312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3" spans="1:7" ht="18.75" x14ac:dyDescent="0.25">
      <c r="A3" s="1228" t="s">
        <v>41</v>
      </c>
      <c r="B3" s="1228"/>
      <c r="C3" s="1"/>
      <c r="D3" s="2"/>
      <c r="G3" s="4"/>
    </row>
    <row r="4" spans="1:7" ht="31.5" customHeight="1" x14ac:dyDescent="0.25">
      <c r="A4" s="1229" t="s">
        <v>310</v>
      </c>
      <c r="B4" s="1229"/>
      <c r="C4" s="1229"/>
      <c r="D4" s="1229"/>
      <c r="E4" s="1229"/>
      <c r="F4" s="1229"/>
      <c r="G4" s="1229"/>
    </row>
    <row r="5" spans="1:7" ht="27.6" customHeight="1" x14ac:dyDescent="0.25">
      <c r="A5" s="1230" t="s">
        <v>2</v>
      </c>
      <c r="B5" s="1232" t="s">
        <v>7</v>
      </c>
      <c r="C5" s="5" t="s">
        <v>8</v>
      </c>
      <c r="D5" s="1234" t="s">
        <v>9</v>
      </c>
      <c r="E5" s="1234" t="s">
        <v>3</v>
      </c>
      <c r="F5" s="1235" t="s">
        <v>10</v>
      </c>
      <c r="G5" s="1236"/>
    </row>
    <row r="6" spans="1:7" ht="16.899999999999999" customHeight="1" x14ac:dyDescent="0.25">
      <c r="A6" s="1231"/>
      <c r="B6" s="1233"/>
      <c r="C6" s="6" t="s">
        <v>11</v>
      </c>
      <c r="D6" s="1234"/>
      <c r="E6" s="1234"/>
      <c r="F6" s="7" t="s">
        <v>0</v>
      </c>
      <c r="G6" s="7" t="s">
        <v>1</v>
      </c>
    </row>
    <row r="7" spans="1:7" ht="28.5" customHeight="1" x14ac:dyDescent="0.25">
      <c r="A7" s="8"/>
      <c r="B7" s="9" t="s">
        <v>12</v>
      </c>
      <c r="C7" s="1240" t="s">
        <v>13</v>
      </c>
      <c r="D7" s="1240"/>
      <c r="E7" s="1240"/>
      <c r="F7" s="1240"/>
      <c r="G7" s="1240"/>
    </row>
    <row r="8" spans="1:7" ht="27" hidden="1" customHeight="1" x14ac:dyDescent="0.25">
      <c r="A8" s="10"/>
      <c r="B8" s="11"/>
      <c r="C8" s="12"/>
      <c r="D8" s="13"/>
      <c r="E8" s="11"/>
      <c r="F8" s="13"/>
      <c r="G8" s="14"/>
    </row>
    <row r="9" spans="1:7" ht="41.45" customHeight="1" x14ac:dyDescent="0.25">
      <c r="A9" s="15" t="s">
        <v>4</v>
      </c>
      <c r="B9" s="16" t="s">
        <v>14</v>
      </c>
      <c r="C9" s="17" t="s">
        <v>15</v>
      </c>
      <c r="D9" s="18" t="s">
        <v>16</v>
      </c>
      <c r="E9" s="18">
        <v>1</v>
      </c>
      <c r="F9" s="19">
        <v>17765</v>
      </c>
      <c r="G9" s="20">
        <f>F9*E9</f>
        <v>17765</v>
      </c>
    </row>
    <row r="10" spans="1:7" ht="97.5" customHeight="1" x14ac:dyDescent="0.25">
      <c r="A10" s="15" t="s">
        <v>17</v>
      </c>
      <c r="B10" s="21" t="s">
        <v>18</v>
      </c>
      <c r="C10" s="22" t="s">
        <v>19</v>
      </c>
      <c r="D10" s="10" t="s">
        <v>16</v>
      </c>
      <c r="E10" s="10">
        <v>1</v>
      </c>
      <c r="F10" s="19">
        <v>229995</v>
      </c>
      <c r="G10" s="20">
        <f t="shared" ref="G10:G17" si="0">F10*E10</f>
        <v>229995</v>
      </c>
    </row>
    <row r="11" spans="1:7" ht="66" customHeight="1" x14ac:dyDescent="0.25">
      <c r="A11" s="59" t="s">
        <v>20</v>
      </c>
      <c r="B11" s="60" t="s">
        <v>320</v>
      </c>
      <c r="C11" s="61" t="s">
        <v>44</v>
      </c>
      <c r="D11" s="61" t="s">
        <v>16</v>
      </c>
      <c r="E11" s="61">
        <v>1</v>
      </c>
      <c r="F11" s="62">
        <v>222680</v>
      </c>
      <c r="G11" s="63">
        <f t="shared" si="0"/>
        <v>222680</v>
      </c>
    </row>
    <row r="12" spans="1:7" ht="60" customHeight="1" x14ac:dyDescent="0.25">
      <c r="A12" s="15" t="s">
        <v>23</v>
      </c>
      <c r="B12" s="21" t="s">
        <v>21</v>
      </c>
      <c r="C12" s="22" t="s">
        <v>22</v>
      </c>
      <c r="D12" s="10" t="s">
        <v>16</v>
      </c>
      <c r="E12" s="10">
        <v>1</v>
      </c>
      <c r="F12" s="19">
        <v>222300</v>
      </c>
      <c r="G12" s="20">
        <f t="shared" si="0"/>
        <v>222300</v>
      </c>
    </row>
    <row r="13" spans="1:7" ht="19.149999999999999" customHeight="1" x14ac:dyDescent="0.25">
      <c r="A13" s="15" t="s">
        <v>26</v>
      </c>
      <c r="B13" s="21" t="s">
        <v>24</v>
      </c>
      <c r="C13" s="22" t="s">
        <v>25</v>
      </c>
      <c r="D13" s="10" t="s">
        <v>16</v>
      </c>
      <c r="E13" s="10">
        <v>1</v>
      </c>
      <c r="F13" s="19">
        <v>277305</v>
      </c>
      <c r="G13" s="20">
        <f t="shared" si="0"/>
        <v>277305</v>
      </c>
    </row>
    <row r="14" spans="1:7" ht="43.5" customHeight="1" x14ac:dyDescent="0.25">
      <c r="A14" s="15" t="s">
        <v>29</v>
      </c>
      <c r="B14" s="21" t="s">
        <v>27</v>
      </c>
      <c r="C14" s="22" t="s">
        <v>28</v>
      </c>
      <c r="D14" s="10" t="s">
        <v>16</v>
      </c>
      <c r="E14" s="10">
        <v>1</v>
      </c>
      <c r="F14" s="19">
        <v>277305</v>
      </c>
      <c r="G14" s="20">
        <f t="shared" si="0"/>
        <v>277305</v>
      </c>
    </row>
    <row r="15" spans="1:7" ht="40.15" customHeight="1" x14ac:dyDescent="0.25">
      <c r="A15" s="15" t="s">
        <v>32</v>
      </c>
      <c r="B15" s="21" t="s">
        <v>30</v>
      </c>
      <c r="C15" s="22" t="s">
        <v>31</v>
      </c>
      <c r="D15" s="10" t="s">
        <v>16</v>
      </c>
      <c r="E15" s="10">
        <v>1</v>
      </c>
      <c r="F15" s="19">
        <v>176985</v>
      </c>
      <c r="G15" s="20">
        <f t="shared" si="0"/>
        <v>176985</v>
      </c>
    </row>
    <row r="16" spans="1:7" ht="45" customHeight="1" x14ac:dyDescent="0.25">
      <c r="A16" s="15" t="s">
        <v>35</v>
      </c>
      <c r="B16" s="21" t="s">
        <v>33</v>
      </c>
      <c r="C16" s="22" t="s">
        <v>34</v>
      </c>
      <c r="D16" s="10" t="s">
        <v>16</v>
      </c>
      <c r="E16" s="10">
        <v>1</v>
      </c>
      <c r="F16" s="19">
        <v>160075</v>
      </c>
      <c r="G16" s="20">
        <f t="shared" si="0"/>
        <v>160075</v>
      </c>
    </row>
    <row r="17" spans="1:7" ht="29.45" customHeight="1" x14ac:dyDescent="0.25">
      <c r="A17" s="15" t="s">
        <v>45</v>
      </c>
      <c r="B17" s="21" t="s">
        <v>36</v>
      </c>
      <c r="C17" s="22" t="s">
        <v>37</v>
      </c>
      <c r="D17" s="10" t="s">
        <v>16</v>
      </c>
      <c r="E17" s="10">
        <v>1</v>
      </c>
      <c r="F17" s="19">
        <v>159980</v>
      </c>
      <c r="G17" s="20">
        <f t="shared" si="0"/>
        <v>159980</v>
      </c>
    </row>
    <row r="18" spans="1:7" ht="19.899999999999999" customHeight="1" x14ac:dyDescent="0.25">
      <c r="A18" s="23"/>
      <c r="B18" s="24" t="s">
        <v>38</v>
      </c>
      <c r="C18" s="25"/>
      <c r="D18" s="25"/>
      <c r="E18" s="26"/>
      <c r="F18" s="27"/>
      <c r="G18" s="28">
        <f>SUM(G9:G17)</f>
        <v>1744390</v>
      </c>
    </row>
    <row r="19" spans="1:7" ht="31.5" customHeight="1" x14ac:dyDescent="0.25">
      <c r="A19" s="23"/>
      <c r="B19" s="1241" t="s">
        <v>69</v>
      </c>
      <c r="C19" s="1242"/>
      <c r="D19" s="29" t="s">
        <v>5</v>
      </c>
      <c r="E19" s="29"/>
      <c r="F19" s="30"/>
      <c r="G19" s="31">
        <f>ROUND(G18*0.75,2)</f>
        <v>1308292.5</v>
      </c>
    </row>
    <row r="20" spans="1:7" ht="76.5" customHeight="1" x14ac:dyDescent="0.25">
      <c r="A20" s="55"/>
      <c r="B20" s="1243" t="s">
        <v>70</v>
      </c>
      <c r="C20" s="1244"/>
      <c r="D20" s="56" t="s">
        <v>5</v>
      </c>
      <c r="E20" s="56"/>
      <c r="F20" s="57"/>
      <c r="G20" s="58">
        <f>ROUND(G19*0.758,2)</f>
        <v>991685.72</v>
      </c>
    </row>
    <row r="21" spans="1:7" ht="31.5" customHeight="1" x14ac:dyDescent="0.25">
      <c r="A21" s="33"/>
      <c r="B21" s="1238" t="s">
        <v>67</v>
      </c>
      <c r="C21" s="1239"/>
      <c r="D21" s="56" t="s">
        <v>5</v>
      </c>
      <c r="E21" s="29"/>
      <c r="F21" s="27"/>
      <c r="G21" s="34">
        <f>ROUND(G20*0.23,2)</f>
        <v>228087.72</v>
      </c>
    </row>
    <row r="22" spans="1:7" ht="19.149999999999999" customHeight="1" x14ac:dyDescent="0.25">
      <c r="A22" s="33"/>
      <c r="B22" s="35" t="s">
        <v>39</v>
      </c>
      <c r="C22" s="36"/>
      <c r="D22" s="37" t="s">
        <v>5</v>
      </c>
      <c r="E22" s="29"/>
      <c r="F22" s="27"/>
      <c r="G22" s="217">
        <f>G21</f>
        <v>228087.72</v>
      </c>
    </row>
    <row r="23" spans="1:7" ht="18.600000000000001" customHeight="1" x14ac:dyDescent="0.25">
      <c r="A23" s="32"/>
      <c r="B23" s="38" t="s">
        <v>6</v>
      </c>
      <c r="C23" s="39"/>
      <c r="D23" s="40" t="s">
        <v>5</v>
      </c>
      <c r="E23" s="40"/>
      <c r="F23" s="27"/>
      <c r="G23" s="41">
        <f>ROUND(G22*0.18,2)</f>
        <v>41055.79</v>
      </c>
    </row>
    <row r="24" spans="1:7" ht="19.149999999999999" customHeight="1" x14ac:dyDescent="0.25">
      <c r="A24" s="32"/>
      <c r="B24" s="42" t="s">
        <v>40</v>
      </c>
      <c r="C24" s="43"/>
      <c r="D24" s="37" t="s">
        <v>5</v>
      </c>
      <c r="E24" s="40"/>
      <c r="F24" s="44"/>
      <c r="G24" s="45">
        <f>G22+G23</f>
        <v>269143.51</v>
      </c>
    </row>
    <row r="25" spans="1:7" x14ac:dyDescent="0.25">
      <c r="A25" s="46"/>
      <c r="B25" s="47"/>
      <c r="C25" s="47"/>
      <c r="D25" s="47"/>
      <c r="E25" s="48"/>
      <c r="F25" s="48"/>
      <c r="G25" s="49"/>
    </row>
    <row r="26" spans="1:7" x14ac:dyDescent="0.25">
      <c r="B26" s="50" t="s">
        <v>313</v>
      </c>
      <c r="C26" s="51" t="s">
        <v>314</v>
      </c>
    </row>
    <row r="27" spans="1:7" x14ac:dyDescent="0.25">
      <c r="A27" s="52"/>
      <c r="B27" s="53"/>
      <c r="C27" s="54"/>
      <c r="D27" s="53"/>
      <c r="E27" s="53"/>
      <c r="F27" s="53"/>
      <c r="G27" s="53"/>
    </row>
    <row r="28" spans="1:7" x14ac:dyDescent="0.25">
      <c r="B28" s="3" t="s">
        <v>311</v>
      </c>
      <c r="C28" s="51" t="s">
        <v>312</v>
      </c>
    </row>
    <row r="29" spans="1:7" x14ac:dyDescent="0.25">
      <c r="B29" s="4"/>
    </row>
    <row r="30" spans="1:7" x14ac:dyDescent="0.25">
      <c r="B30" s="4"/>
    </row>
  </sheetData>
  <mergeCells count="11">
    <mergeCell ref="C7:G7"/>
    <mergeCell ref="B19:C19"/>
    <mergeCell ref="B20:C20"/>
    <mergeCell ref="B21:C21"/>
    <mergeCell ref="A3:B3"/>
    <mergeCell ref="A4:G4"/>
    <mergeCell ref="A5:A6"/>
    <mergeCell ref="B5:B6"/>
    <mergeCell ref="D5:D6"/>
    <mergeCell ref="E5:E6"/>
    <mergeCell ref="F5:G5"/>
  </mergeCells>
  <pageMargins left="0.78740157480314965" right="0.19685039370078741" top="0.59055118110236227" bottom="0.39370078740157483"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0"/>
  <sheetViews>
    <sheetView topLeftCell="A16" zoomScaleNormal="100" zoomScaleSheetLayoutView="100" workbookViewId="0">
      <selection activeCell="J17" sqref="J17"/>
    </sheetView>
  </sheetViews>
  <sheetFormatPr defaultRowHeight="15.75" x14ac:dyDescent="0.25"/>
  <cols>
    <col min="1" max="1" width="4.5703125" style="3" customWidth="1"/>
    <col min="2" max="2" width="36.710937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3" spans="1:7" ht="18.75" x14ac:dyDescent="0.25">
      <c r="A3" s="1228" t="s">
        <v>41</v>
      </c>
      <c r="B3" s="1228"/>
      <c r="C3" s="1"/>
      <c r="D3" s="2"/>
      <c r="G3" s="4"/>
    </row>
    <row r="4" spans="1:7" ht="31.5" customHeight="1" x14ac:dyDescent="0.25">
      <c r="A4" s="1229" t="s">
        <v>72</v>
      </c>
      <c r="B4" s="1229"/>
      <c r="C4" s="1229"/>
      <c r="D4" s="1229"/>
      <c r="E4" s="1229"/>
      <c r="F4" s="1229"/>
      <c r="G4" s="1229"/>
    </row>
    <row r="5" spans="1:7" ht="27.6" customHeight="1" x14ac:dyDescent="0.25">
      <c r="A5" s="1230" t="s">
        <v>2</v>
      </c>
      <c r="B5" s="1232" t="s">
        <v>7</v>
      </c>
      <c r="C5" s="5" t="s">
        <v>8</v>
      </c>
      <c r="D5" s="1234" t="s">
        <v>9</v>
      </c>
      <c r="E5" s="1234" t="s">
        <v>3</v>
      </c>
      <c r="F5" s="1235" t="s">
        <v>10</v>
      </c>
      <c r="G5" s="1236"/>
    </row>
    <row r="6" spans="1:7" ht="16.899999999999999" customHeight="1" x14ac:dyDescent="0.25">
      <c r="A6" s="1231"/>
      <c r="B6" s="1233"/>
      <c r="C6" s="6" t="s">
        <v>11</v>
      </c>
      <c r="D6" s="1234"/>
      <c r="E6" s="1234"/>
      <c r="F6" s="7" t="s">
        <v>0</v>
      </c>
      <c r="G6" s="7" t="s">
        <v>1</v>
      </c>
    </row>
    <row r="7" spans="1:7" ht="28.5" customHeight="1" x14ac:dyDescent="0.25">
      <c r="A7" s="8"/>
      <c r="B7" s="9" t="s">
        <v>12</v>
      </c>
      <c r="C7" s="1240" t="s">
        <v>13</v>
      </c>
      <c r="D7" s="1240"/>
      <c r="E7" s="1240"/>
      <c r="F7" s="1240"/>
      <c r="G7" s="1240"/>
    </row>
    <row r="8" spans="1:7" ht="27" hidden="1" customHeight="1" x14ac:dyDescent="0.25">
      <c r="A8" s="10"/>
      <c r="B8" s="11"/>
      <c r="C8" s="12"/>
      <c r="D8" s="13"/>
      <c r="E8" s="11"/>
      <c r="F8" s="13"/>
      <c r="G8" s="14"/>
    </row>
    <row r="9" spans="1:7" ht="41.45" customHeight="1" x14ac:dyDescent="0.25">
      <c r="A9" s="15" t="s">
        <v>4</v>
      </c>
      <c r="B9" s="16" t="s">
        <v>14</v>
      </c>
      <c r="C9" s="17" t="s">
        <v>15</v>
      </c>
      <c r="D9" s="18" t="s">
        <v>16</v>
      </c>
      <c r="E9" s="18">
        <v>1</v>
      </c>
      <c r="F9" s="19">
        <v>17765</v>
      </c>
      <c r="G9" s="20">
        <f>F9*E9</f>
        <v>17765</v>
      </c>
    </row>
    <row r="10" spans="1:7" ht="116.25" customHeight="1" x14ac:dyDescent="0.25">
      <c r="A10" s="15" t="s">
        <v>17</v>
      </c>
      <c r="B10" s="21" t="s">
        <v>18</v>
      </c>
      <c r="C10" s="22" t="s">
        <v>19</v>
      </c>
      <c r="D10" s="10" t="s">
        <v>16</v>
      </c>
      <c r="E10" s="10">
        <v>1</v>
      </c>
      <c r="F10" s="19">
        <v>229995</v>
      </c>
      <c r="G10" s="20">
        <f t="shared" ref="G10:G17" si="0">F10*E10</f>
        <v>229995</v>
      </c>
    </row>
    <row r="11" spans="1:7" ht="67.5" customHeight="1" x14ac:dyDescent="0.25">
      <c r="A11" s="59" t="s">
        <v>20</v>
      </c>
      <c r="B11" s="60" t="s">
        <v>320</v>
      </c>
      <c r="C11" s="61" t="s">
        <v>44</v>
      </c>
      <c r="D11" s="61" t="s">
        <v>16</v>
      </c>
      <c r="E11" s="61">
        <v>1</v>
      </c>
      <c r="F11" s="62">
        <v>222680</v>
      </c>
      <c r="G11" s="63">
        <f t="shared" si="0"/>
        <v>222680</v>
      </c>
    </row>
    <row r="12" spans="1:7" ht="60" customHeight="1" x14ac:dyDescent="0.25">
      <c r="A12" s="15" t="s">
        <v>23</v>
      </c>
      <c r="B12" s="21" t="s">
        <v>21</v>
      </c>
      <c r="C12" s="22" t="s">
        <v>22</v>
      </c>
      <c r="D12" s="10" t="s">
        <v>16</v>
      </c>
      <c r="E12" s="10">
        <v>1</v>
      </c>
      <c r="F12" s="19">
        <v>222300</v>
      </c>
      <c r="G12" s="20">
        <f t="shared" si="0"/>
        <v>222300</v>
      </c>
    </row>
    <row r="13" spans="1:7" ht="19.149999999999999" customHeight="1" x14ac:dyDescent="0.25">
      <c r="A13" s="15" t="s">
        <v>26</v>
      </c>
      <c r="B13" s="21" t="s">
        <v>24</v>
      </c>
      <c r="C13" s="22" t="s">
        <v>25</v>
      </c>
      <c r="D13" s="10" t="s">
        <v>16</v>
      </c>
      <c r="E13" s="10">
        <v>1</v>
      </c>
      <c r="F13" s="19">
        <v>277305</v>
      </c>
      <c r="G13" s="20">
        <f t="shared" si="0"/>
        <v>277305</v>
      </c>
    </row>
    <row r="14" spans="1:7" ht="43.5" customHeight="1" x14ac:dyDescent="0.25">
      <c r="A14" s="15" t="s">
        <v>29</v>
      </c>
      <c r="B14" s="21" t="s">
        <v>27</v>
      </c>
      <c r="C14" s="22" t="s">
        <v>28</v>
      </c>
      <c r="D14" s="10" t="s">
        <v>16</v>
      </c>
      <c r="E14" s="10">
        <v>1</v>
      </c>
      <c r="F14" s="19">
        <v>277305</v>
      </c>
      <c r="G14" s="20">
        <f t="shared" si="0"/>
        <v>277305</v>
      </c>
    </row>
    <row r="15" spans="1:7" ht="48" customHeight="1" x14ac:dyDescent="0.25">
      <c r="A15" s="15" t="s">
        <v>32</v>
      </c>
      <c r="B15" s="21" t="s">
        <v>30</v>
      </c>
      <c r="C15" s="22" t="s">
        <v>31</v>
      </c>
      <c r="D15" s="10" t="s">
        <v>16</v>
      </c>
      <c r="E15" s="10">
        <v>1</v>
      </c>
      <c r="F15" s="19">
        <v>176985</v>
      </c>
      <c r="G15" s="20">
        <f t="shared" si="0"/>
        <v>176985</v>
      </c>
    </row>
    <row r="16" spans="1:7" ht="45" customHeight="1" x14ac:dyDescent="0.25">
      <c r="A16" s="15" t="s">
        <v>35</v>
      </c>
      <c r="B16" s="21" t="s">
        <v>33</v>
      </c>
      <c r="C16" s="22" t="s">
        <v>34</v>
      </c>
      <c r="D16" s="10" t="s">
        <v>16</v>
      </c>
      <c r="E16" s="10">
        <v>1</v>
      </c>
      <c r="F16" s="19">
        <v>160075</v>
      </c>
      <c r="G16" s="20">
        <f t="shared" si="0"/>
        <v>160075</v>
      </c>
    </row>
    <row r="17" spans="1:7" ht="29.45" customHeight="1" x14ac:dyDescent="0.25">
      <c r="A17" s="15" t="s">
        <v>45</v>
      </c>
      <c r="B17" s="21" t="s">
        <v>36</v>
      </c>
      <c r="C17" s="22" t="s">
        <v>37</v>
      </c>
      <c r="D17" s="10" t="s">
        <v>16</v>
      </c>
      <c r="E17" s="10">
        <v>1</v>
      </c>
      <c r="F17" s="19">
        <v>159980</v>
      </c>
      <c r="G17" s="20">
        <f t="shared" si="0"/>
        <v>159980</v>
      </c>
    </row>
    <row r="18" spans="1:7" ht="19.899999999999999" customHeight="1" x14ac:dyDescent="0.25">
      <c r="A18" s="23"/>
      <c r="B18" s="24" t="s">
        <v>38</v>
      </c>
      <c r="C18" s="25"/>
      <c r="D18" s="25"/>
      <c r="E18" s="26"/>
      <c r="F18" s="27"/>
      <c r="G18" s="28">
        <f>SUM(G9:G17)</f>
        <v>1744390</v>
      </c>
    </row>
    <row r="19" spans="1:7" ht="31.5" customHeight="1" x14ac:dyDescent="0.25">
      <c r="A19" s="23"/>
      <c r="B19" s="1241" t="s">
        <v>47</v>
      </c>
      <c r="C19" s="1242"/>
      <c r="D19" s="29" t="s">
        <v>5</v>
      </c>
      <c r="E19" s="29"/>
      <c r="F19" s="30"/>
      <c r="G19" s="31">
        <f>ROUND(G18*0.75,2)</f>
        <v>1308292.5</v>
      </c>
    </row>
    <row r="20" spans="1:7" ht="76.5" customHeight="1" x14ac:dyDescent="0.25">
      <c r="A20" s="55"/>
      <c r="B20" s="1243" t="s">
        <v>68</v>
      </c>
      <c r="C20" s="1244"/>
      <c r="D20" s="56" t="s">
        <v>5</v>
      </c>
      <c r="E20" s="56"/>
      <c r="F20" s="57"/>
      <c r="G20" s="58">
        <f>ROUND(G19*0.868,2)</f>
        <v>1135597.8899999999</v>
      </c>
    </row>
    <row r="21" spans="1:7" ht="37.5" customHeight="1" x14ac:dyDescent="0.25">
      <c r="A21" s="33"/>
      <c r="B21" s="1238" t="s">
        <v>67</v>
      </c>
      <c r="C21" s="1239"/>
      <c r="D21" s="56" t="s">
        <v>5</v>
      </c>
      <c r="E21" s="29"/>
      <c r="F21" s="27"/>
      <c r="G21" s="34">
        <f>ROUND(G20*0.23,2)</f>
        <v>261187.51</v>
      </c>
    </row>
    <row r="22" spans="1:7" ht="19.149999999999999" customHeight="1" x14ac:dyDescent="0.25">
      <c r="A22" s="33"/>
      <c r="B22" s="35" t="s">
        <v>39</v>
      </c>
      <c r="C22" s="36"/>
      <c r="D22" s="37" t="s">
        <v>5</v>
      </c>
      <c r="E22" s="29"/>
      <c r="F22" s="27"/>
      <c r="G22" s="217">
        <f>G21</f>
        <v>261187.51</v>
      </c>
    </row>
    <row r="23" spans="1:7" ht="18.600000000000001" customHeight="1" x14ac:dyDescent="0.25">
      <c r="A23" s="32"/>
      <c r="B23" s="38" t="s">
        <v>6</v>
      </c>
      <c r="C23" s="39"/>
      <c r="D23" s="40" t="s">
        <v>5</v>
      </c>
      <c r="E23" s="40"/>
      <c r="F23" s="27"/>
      <c r="G23" s="41">
        <f>ROUND(G22*0.18,2)</f>
        <v>47013.75</v>
      </c>
    </row>
    <row r="24" spans="1:7" ht="19.149999999999999" customHeight="1" x14ac:dyDescent="0.25">
      <c r="A24" s="32"/>
      <c r="B24" s="42" t="s">
        <v>40</v>
      </c>
      <c r="C24" s="43"/>
      <c r="D24" s="37" t="s">
        <v>5</v>
      </c>
      <c r="E24" s="40"/>
      <c r="F24" s="44"/>
      <c r="G24" s="45">
        <f>G22+G23</f>
        <v>308201.26</v>
      </c>
    </row>
    <row r="25" spans="1:7" x14ac:dyDescent="0.25">
      <c r="A25" s="46"/>
      <c r="B25" s="47"/>
      <c r="C25" s="47"/>
      <c r="D25" s="47"/>
      <c r="E25" s="48"/>
      <c r="F25" s="48"/>
      <c r="G25" s="49"/>
    </row>
    <row r="26" spans="1:7" x14ac:dyDescent="0.25">
      <c r="B26" s="50" t="s">
        <v>313</v>
      </c>
      <c r="C26" s="51" t="s">
        <v>314</v>
      </c>
    </row>
    <row r="27" spans="1:7" x14ac:dyDescent="0.25">
      <c r="A27" s="52"/>
      <c r="B27" s="53"/>
      <c r="C27" s="54"/>
      <c r="D27" s="53"/>
      <c r="E27" s="53"/>
      <c r="F27" s="53"/>
      <c r="G27" s="53"/>
    </row>
    <row r="28" spans="1:7" x14ac:dyDescent="0.25">
      <c r="B28" s="3" t="s">
        <v>311</v>
      </c>
      <c r="C28" s="51" t="s">
        <v>312</v>
      </c>
    </row>
    <row r="29" spans="1:7" x14ac:dyDescent="0.25">
      <c r="B29" s="4"/>
    </row>
    <row r="30" spans="1:7" x14ac:dyDescent="0.25">
      <c r="B30" s="4"/>
    </row>
  </sheetData>
  <mergeCells count="11">
    <mergeCell ref="B21:C21"/>
    <mergeCell ref="C7:G7"/>
    <mergeCell ref="B19:C19"/>
    <mergeCell ref="B20:C20"/>
    <mergeCell ref="A3:B3"/>
    <mergeCell ref="A4:G4"/>
    <mergeCell ref="A5:A6"/>
    <mergeCell ref="B5:B6"/>
    <mergeCell ref="D5:D6"/>
    <mergeCell ref="E5:E6"/>
    <mergeCell ref="F5:G5"/>
  </mergeCells>
  <pageMargins left="0.78740157480314965" right="0.19685039370078741" top="0.59055118110236227" bottom="0.39370078740157483"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6" zoomScaleNormal="100" zoomScaleSheetLayoutView="100" workbookViewId="0">
      <selection activeCell="L34" sqref="L34"/>
    </sheetView>
  </sheetViews>
  <sheetFormatPr defaultRowHeight="15.75" x14ac:dyDescent="0.25"/>
  <cols>
    <col min="1" max="1" width="4.5703125" style="3" customWidth="1"/>
    <col min="2" max="2" width="37.8554687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73</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13</v>
      </c>
      <c r="D5" s="1240"/>
      <c r="E5" s="1240"/>
      <c r="F5" s="1240"/>
      <c r="G5" s="1240"/>
    </row>
    <row r="6" spans="1:7" ht="27" hidden="1" customHeight="1" x14ac:dyDescent="0.25">
      <c r="A6" s="10"/>
      <c r="B6" s="11"/>
      <c r="C6" s="12"/>
      <c r="D6" s="13"/>
      <c r="E6" s="11"/>
      <c r="F6" s="13"/>
      <c r="G6" s="14"/>
    </row>
    <row r="7" spans="1:7" ht="41.45" customHeight="1" x14ac:dyDescent="0.25">
      <c r="A7" s="15" t="s">
        <v>4</v>
      </c>
      <c r="B7" s="16" t="s">
        <v>14</v>
      </c>
      <c r="C7" s="17" t="s">
        <v>15</v>
      </c>
      <c r="D7" s="18" t="s">
        <v>16</v>
      </c>
      <c r="E7" s="18">
        <v>1</v>
      </c>
      <c r="F7" s="19">
        <v>17765</v>
      </c>
      <c r="G7" s="20">
        <f>F7*E7</f>
        <v>17765</v>
      </c>
    </row>
    <row r="8" spans="1:7" ht="105" customHeight="1" x14ac:dyDescent="0.25">
      <c r="A8" s="15" t="s">
        <v>17</v>
      </c>
      <c r="B8" s="21" t="s">
        <v>18</v>
      </c>
      <c r="C8" s="22" t="s">
        <v>19</v>
      </c>
      <c r="D8" s="10" t="s">
        <v>16</v>
      </c>
      <c r="E8" s="10">
        <v>1</v>
      </c>
      <c r="F8" s="19">
        <v>229995</v>
      </c>
      <c r="G8" s="20">
        <f t="shared" ref="G8:G15" si="0">F8*E8</f>
        <v>229995</v>
      </c>
    </row>
    <row r="9" spans="1:7" ht="67.5" customHeight="1" x14ac:dyDescent="0.25">
      <c r="A9" s="59" t="s">
        <v>20</v>
      </c>
      <c r="B9" s="60" t="s">
        <v>320</v>
      </c>
      <c r="C9" s="61" t="s">
        <v>44</v>
      </c>
      <c r="D9" s="61" t="s">
        <v>16</v>
      </c>
      <c r="E9" s="61">
        <v>1</v>
      </c>
      <c r="F9" s="62">
        <v>222680</v>
      </c>
      <c r="G9" s="63">
        <f t="shared" si="0"/>
        <v>222680</v>
      </c>
    </row>
    <row r="10" spans="1:7" ht="71.25" customHeight="1" x14ac:dyDescent="0.25">
      <c r="A10" s="15" t="s">
        <v>23</v>
      </c>
      <c r="B10" s="21" t="s">
        <v>21</v>
      </c>
      <c r="C10" s="22" t="s">
        <v>22</v>
      </c>
      <c r="D10" s="10" t="s">
        <v>16</v>
      </c>
      <c r="E10" s="10">
        <v>1</v>
      </c>
      <c r="F10" s="19">
        <v>222300</v>
      </c>
      <c r="G10" s="20">
        <f t="shared" si="0"/>
        <v>222300</v>
      </c>
    </row>
    <row r="11" spans="1:7" ht="19.149999999999999" customHeight="1" x14ac:dyDescent="0.25">
      <c r="A11" s="15" t="s">
        <v>26</v>
      </c>
      <c r="B11" s="21" t="s">
        <v>24</v>
      </c>
      <c r="C11" s="22" t="s">
        <v>25</v>
      </c>
      <c r="D11" s="10" t="s">
        <v>16</v>
      </c>
      <c r="E11" s="10">
        <v>1</v>
      </c>
      <c r="F11" s="19">
        <v>277305</v>
      </c>
      <c r="G11" s="20">
        <f t="shared" si="0"/>
        <v>277305</v>
      </c>
    </row>
    <row r="12" spans="1:7" ht="43.5" customHeight="1" x14ac:dyDescent="0.25">
      <c r="A12" s="15" t="s">
        <v>29</v>
      </c>
      <c r="B12" s="21" t="s">
        <v>27</v>
      </c>
      <c r="C12" s="22" t="s">
        <v>28</v>
      </c>
      <c r="D12" s="10" t="s">
        <v>16</v>
      </c>
      <c r="E12" s="10">
        <v>1</v>
      </c>
      <c r="F12" s="19">
        <v>277305</v>
      </c>
      <c r="G12" s="20">
        <f t="shared" si="0"/>
        <v>277305</v>
      </c>
    </row>
    <row r="13" spans="1:7" ht="45.75" customHeight="1" x14ac:dyDescent="0.25">
      <c r="A13" s="15" t="s">
        <v>32</v>
      </c>
      <c r="B13" s="21" t="s">
        <v>30</v>
      </c>
      <c r="C13" s="22" t="s">
        <v>31</v>
      </c>
      <c r="D13" s="10" t="s">
        <v>16</v>
      </c>
      <c r="E13" s="10">
        <v>1</v>
      </c>
      <c r="F13" s="19">
        <v>176985</v>
      </c>
      <c r="G13" s="20">
        <f t="shared" si="0"/>
        <v>176985</v>
      </c>
    </row>
    <row r="14" spans="1:7" ht="45" customHeight="1" x14ac:dyDescent="0.25">
      <c r="A14" s="15" t="s">
        <v>35</v>
      </c>
      <c r="B14" s="21" t="s">
        <v>33</v>
      </c>
      <c r="C14" s="22" t="s">
        <v>34</v>
      </c>
      <c r="D14" s="10" t="s">
        <v>16</v>
      </c>
      <c r="E14" s="10">
        <v>1</v>
      </c>
      <c r="F14" s="19">
        <v>160075</v>
      </c>
      <c r="G14" s="20">
        <f t="shared" si="0"/>
        <v>160075</v>
      </c>
    </row>
    <row r="15" spans="1:7" ht="29.45" customHeight="1" x14ac:dyDescent="0.25">
      <c r="A15" s="15" t="s">
        <v>45</v>
      </c>
      <c r="B15" s="21" t="s">
        <v>36</v>
      </c>
      <c r="C15" s="22" t="s">
        <v>37</v>
      </c>
      <c r="D15" s="10" t="s">
        <v>16</v>
      </c>
      <c r="E15" s="10">
        <v>1</v>
      </c>
      <c r="F15" s="19">
        <v>159980</v>
      </c>
      <c r="G15" s="20">
        <f t="shared" si="0"/>
        <v>159980</v>
      </c>
    </row>
    <row r="16" spans="1:7" ht="19.899999999999999" customHeight="1" x14ac:dyDescent="0.25">
      <c r="A16" s="23"/>
      <c r="B16" s="24" t="s">
        <v>38</v>
      </c>
      <c r="C16" s="25"/>
      <c r="D16" s="25"/>
      <c r="E16" s="26"/>
      <c r="F16" s="27"/>
      <c r="G16" s="28">
        <f>SUM(G7:G15)</f>
        <v>1744390</v>
      </c>
    </row>
    <row r="17" spans="1:7" ht="31.5" customHeight="1" x14ac:dyDescent="0.25">
      <c r="A17" s="23"/>
      <c r="B17" s="1241" t="s">
        <v>69</v>
      </c>
      <c r="C17" s="1242"/>
      <c r="D17" s="29" t="s">
        <v>5</v>
      </c>
      <c r="E17" s="29"/>
      <c r="F17" s="30"/>
      <c r="G17" s="31">
        <f>ROUND(G16*0.75,2)</f>
        <v>1308292.5</v>
      </c>
    </row>
    <row r="18" spans="1:7" ht="76.5" customHeight="1" x14ac:dyDescent="0.25">
      <c r="A18" s="55"/>
      <c r="B18" s="1243" t="s">
        <v>70</v>
      </c>
      <c r="C18" s="1244"/>
      <c r="D18" s="56" t="s">
        <v>5</v>
      </c>
      <c r="E18" s="56"/>
      <c r="F18" s="57"/>
      <c r="G18" s="58">
        <f>ROUND(G17*0.758,2)</f>
        <v>991685.72</v>
      </c>
    </row>
    <row r="19" spans="1:7" ht="31.5" customHeight="1" x14ac:dyDescent="0.25">
      <c r="A19" s="33"/>
      <c r="B19" s="1238" t="s">
        <v>67</v>
      </c>
      <c r="C19" s="1239"/>
      <c r="D19" s="56" t="s">
        <v>5</v>
      </c>
      <c r="E19" s="29"/>
      <c r="F19" s="27"/>
      <c r="G19" s="34">
        <f>ROUND(G18*0.23,2)</f>
        <v>228087.72</v>
      </c>
    </row>
    <row r="20" spans="1:7" ht="19.149999999999999" customHeight="1" x14ac:dyDescent="0.25">
      <c r="A20" s="33"/>
      <c r="B20" s="35" t="s">
        <v>39</v>
      </c>
      <c r="C20" s="36"/>
      <c r="D20" s="37" t="s">
        <v>5</v>
      </c>
      <c r="E20" s="29"/>
      <c r="F20" s="27"/>
      <c r="G20" s="217">
        <f>G19</f>
        <v>228087.72</v>
      </c>
    </row>
    <row r="21" spans="1:7" ht="18.600000000000001" customHeight="1" x14ac:dyDescent="0.25">
      <c r="A21" s="32"/>
      <c r="B21" s="38" t="s">
        <v>6</v>
      </c>
      <c r="C21" s="39"/>
      <c r="D21" s="40" t="s">
        <v>5</v>
      </c>
      <c r="E21" s="40"/>
      <c r="F21" s="27"/>
      <c r="G21" s="41">
        <f>ROUND(G20*0.18,2)</f>
        <v>41055.79</v>
      </c>
    </row>
    <row r="22" spans="1:7" ht="19.149999999999999" customHeight="1" x14ac:dyDescent="0.25">
      <c r="A22" s="32"/>
      <c r="B22" s="42" t="s">
        <v>40</v>
      </c>
      <c r="C22" s="43"/>
      <c r="D22" s="37" t="s">
        <v>5</v>
      </c>
      <c r="E22" s="40"/>
      <c r="F22" s="44"/>
      <c r="G22" s="45">
        <f>G20+G21</f>
        <v>269143.51</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3" zoomScaleNormal="100" zoomScaleSheetLayoutView="100" workbookViewId="0">
      <selection activeCell="B10" sqref="B10"/>
    </sheetView>
  </sheetViews>
  <sheetFormatPr defaultRowHeight="15.75" x14ac:dyDescent="0.25"/>
  <cols>
    <col min="1" max="1" width="4.5703125" style="3" customWidth="1"/>
    <col min="2" max="2" width="37.8554687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74</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13</v>
      </c>
      <c r="D5" s="1240"/>
      <c r="E5" s="1240"/>
      <c r="F5" s="1240"/>
      <c r="G5" s="1240"/>
    </row>
    <row r="6" spans="1:7" ht="27" hidden="1" customHeight="1" x14ac:dyDescent="0.25">
      <c r="A6" s="10"/>
      <c r="B6" s="11"/>
      <c r="C6" s="12"/>
      <c r="D6" s="13"/>
      <c r="E6" s="11"/>
      <c r="F6" s="13"/>
      <c r="G6" s="14"/>
    </row>
    <row r="7" spans="1:7" ht="51" customHeight="1" x14ac:dyDescent="0.25">
      <c r="A7" s="15" t="s">
        <v>4</v>
      </c>
      <c r="B7" s="16" t="s">
        <v>14</v>
      </c>
      <c r="C7" s="17" t="s">
        <v>15</v>
      </c>
      <c r="D7" s="18" t="s">
        <v>16</v>
      </c>
      <c r="E7" s="18">
        <v>1</v>
      </c>
      <c r="F7" s="19">
        <v>17765</v>
      </c>
      <c r="G7" s="20">
        <f>F7*E7</f>
        <v>17765</v>
      </c>
    </row>
    <row r="8" spans="1:7" ht="110.25" customHeight="1" x14ac:dyDescent="0.25">
      <c r="A8" s="15" t="s">
        <v>17</v>
      </c>
      <c r="B8" s="21" t="s">
        <v>18</v>
      </c>
      <c r="C8" s="22" t="s">
        <v>19</v>
      </c>
      <c r="D8" s="10" t="s">
        <v>16</v>
      </c>
      <c r="E8" s="10">
        <v>1</v>
      </c>
      <c r="F8" s="19">
        <v>229995</v>
      </c>
      <c r="G8" s="20">
        <f t="shared" ref="G8:G15" si="0">F8*E8</f>
        <v>229995</v>
      </c>
    </row>
    <row r="9" spans="1:7" ht="66.75" customHeight="1" x14ac:dyDescent="0.25">
      <c r="A9" s="59" t="s">
        <v>20</v>
      </c>
      <c r="B9" s="60" t="s">
        <v>320</v>
      </c>
      <c r="C9" s="61" t="s">
        <v>44</v>
      </c>
      <c r="D9" s="61" t="s">
        <v>16</v>
      </c>
      <c r="E9" s="61">
        <v>1</v>
      </c>
      <c r="F9" s="62">
        <v>222680</v>
      </c>
      <c r="G9" s="63">
        <f t="shared" si="0"/>
        <v>222680</v>
      </c>
    </row>
    <row r="10" spans="1:7" ht="60" customHeight="1" x14ac:dyDescent="0.25">
      <c r="A10" s="15" t="s">
        <v>23</v>
      </c>
      <c r="B10" s="21" t="s">
        <v>21</v>
      </c>
      <c r="C10" s="22" t="s">
        <v>22</v>
      </c>
      <c r="D10" s="10" t="s">
        <v>16</v>
      </c>
      <c r="E10" s="10">
        <v>1</v>
      </c>
      <c r="F10" s="19">
        <v>222300</v>
      </c>
      <c r="G10" s="20">
        <f>F10*E10</f>
        <v>222300</v>
      </c>
    </row>
    <row r="11" spans="1:7" ht="19.149999999999999" customHeight="1" x14ac:dyDescent="0.25">
      <c r="A11" s="15" t="s">
        <v>26</v>
      </c>
      <c r="B11" s="21" t="s">
        <v>24</v>
      </c>
      <c r="C11" s="22" t="s">
        <v>25</v>
      </c>
      <c r="D11" s="10" t="s">
        <v>16</v>
      </c>
      <c r="E11" s="10">
        <v>1</v>
      </c>
      <c r="F11" s="19">
        <v>277305</v>
      </c>
      <c r="G11" s="20">
        <f t="shared" si="0"/>
        <v>277305</v>
      </c>
    </row>
    <row r="12" spans="1:7" ht="43.5" customHeight="1" x14ac:dyDescent="0.25">
      <c r="A12" s="15" t="s">
        <v>29</v>
      </c>
      <c r="B12" s="21" t="s">
        <v>27</v>
      </c>
      <c r="C12" s="22" t="s">
        <v>28</v>
      </c>
      <c r="D12" s="10" t="s">
        <v>16</v>
      </c>
      <c r="E12" s="10">
        <v>1</v>
      </c>
      <c r="F12" s="19">
        <v>277305</v>
      </c>
      <c r="G12" s="20">
        <f t="shared" si="0"/>
        <v>277305</v>
      </c>
    </row>
    <row r="13" spans="1:7" ht="40.15" customHeight="1" x14ac:dyDescent="0.25">
      <c r="A13" s="15" t="s">
        <v>32</v>
      </c>
      <c r="B13" s="21" t="s">
        <v>30</v>
      </c>
      <c r="C13" s="22" t="s">
        <v>31</v>
      </c>
      <c r="D13" s="10" t="s">
        <v>16</v>
      </c>
      <c r="E13" s="10">
        <v>1</v>
      </c>
      <c r="F13" s="19">
        <v>176985</v>
      </c>
      <c r="G13" s="20">
        <f t="shared" si="0"/>
        <v>176985</v>
      </c>
    </row>
    <row r="14" spans="1:7" ht="45" customHeight="1" x14ac:dyDescent="0.25">
      <c r="A14" s="15" t="s">
        <v>35</v>
      </c>
      <c r="B14" s="21" t="s">
        <v>33</v>
      </c>
      <c r="C14" s="22" t="s">
        <v>34</v>
      </c>
      <c r="D14" s="10" t="s">
        <v>16</v>
      </c>
      <c r="E14" s="10">
        <v>1</v>
      </c>
      <c r="F14" s="19">
        <v>160075</v>
      </c>
      <c r="G14" s="20">
        <f t="shared" si="0"/>
        <v>160075</v>
      </c>
    </row>
    <row r="15" spans="1:7" ht="29.45" customHeight="1" x14ac:dyDescent="0.25">
      <c r="A15" s="15" t="s">
        <v>45</v>
      </c>
      <c r="B15" s="21" t="s">
        <v>36</v>
      </c>
      <c r="C15" s="22" t="s">
        <v>37</v>
      </c>
      <c r="D15" s="10" t="s">
        <v>16</v>
      </c>
      <c r="E15" s="10">
        <v>1</v>
      </c>
      <c r="F15" s="19">
        <v>159980</v>
      </c>
      <c r="G15" s="20">
        <f t="shared" si="0"/>
        <v>159980</v>
      </c>
    </row>
    <row r="16" spans="1:7" ht="19.899999999999999" customHeight="1" x14ac:dyDescent="0.25">
      <c r="A16" s="23"/>
      <c r="B16" s="24" t="s">
        <v>38</v>
      </c>
      <c r="C16" s="25"/>
      <c r="D16" s="25"/>
      <c r="E16" s="26"/>
      <c r="F16" s="27"/>
      <c r="G16" s="28">
        <f>SUM(G7:G15)</f>
        <v>1744390</v>
      </c>
    </row>
    <row r="17" spans="1:7" ht="31.5" customHeight="1" x14ac:dyDescent="0.25">
      <c r="A17" s="23"/>
      <c r="B17" s="1241" t="s">
        <v>43</v>
      </c>
      <c r="C17" s="1242"/>
      <c r="D17" s="29" t="s">
        <v>5</v>
      </c>
      <c r="E17" s="29"/>
      <c r="F17" s="30"/>
      <c r="G17" s="31">
        <f>ROUND(G16*1.7,2)</f>
        <v>2965463</v>
      </c>
    </row>
    <row r="18" spans="1:7" ht="76.5" customHeight="1" x14ac:dyDescent="0.25">
      <c r="A18" s="55"/>
      <c r="B18" s="1243" t="s">
        <v>70</v>
      </c>
      <c r="C18" s="1244"/>
      <c r="D18" s="56" t="s">
        <v>5</v>
      </c>
      <c r="E18" s="56"/>
      <c r="F18" s="57"/>
      <c r="G18" s="58">
        <f>ROUND(G17*0.758,2)</f>
        <v>2247820.9500000002</v>
      </c>
    </row>
    <row r="19" spans="1:7" ht="31.5" customHeight="1" x14ac:dyDescent="0.25">
      <c r="A19" s="33"/>
      <c r="B19" s="1238" t="s">
        <v>67</v>
      </c>
      <c r="C19" s="1239"/>
      <c r="D19" s="56" t="s">
        <v>5</v>
      </c>
      <c r="E19" s="29"/>
      <c r="F19" s="27"/>
      <c r="G19" s="34">
        <f>ROUND(G18*0.23,2)</f>
        <v>516998.82</v>
      </c>
    </row>
    <row r="20" spans="1:7" ht="19.149999999999999" customHeight="1" x14ac:dyDescent="0.25">
      <c r="A20" s="33"/>
      <c r="B20" s="35" t="s">
        <v>39</v>
      </c>
      <c r="C20" s="36"/>
      <c r="D20" s="37" t="s">
        <v>5</v>
      </c>
      <c r="E20" s="29"/>
      <c r="F20" s="27"/>
      <c r="G20" s="217">
        <f>G19</f>
        <v>516998.82</v>
      </c>
    </row>
    <row r="21" spans="1:7" ht="18.600000000000001" customHeight="1" x14ac:dyDescent="0.25">
      <c r="A21" s="32"/>
      <c r="B21" s="38" t="s">
        <v>6</v>
      </c>
      <c r="C21" s="39"/>
      <c r="D21" s="40" t="s">
        <v>5</v>
      </c>
      <c r="E21" s="40"/>
      <c r="F21" s="27"/>
      <c r="G21" s="41">
        <f>ROUND(G20*0.18,2)</f>
        <v>93059.79</v>
      </c>
    </row>
    <row r="22" spans="1:7" ht="19.149999999999999" customHeight="1" x14ac:dyDescent="0.25">
      <c r="A22" s="32"/>
      <c r="B22" s="42" t="s">
        <v>40</v>
      </c>
      <c r="C22" s="43"/>
      <c r="D22" s="37" t="s">
        <v>5</v>
      </c>
      <c r="E22" s="40"/>
      <c r="F22" s="44"/>
      <c r="G22" s="45">
        <f>G20+G21</f>
        <v>610058.61</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6" zoomScaleNormal="100" zoomScaleSheetLayoutView="100" workbookViewId="0">
      <selection activeCell="B10" sqref="B10"/>
    </sheetView>
  </sheetViews>
  <sheetFormatPr defaultRowHeight="15.75" x14ac:dyDescent="0.25"/>
  <cols>
    <col min="1" max="1" width="4.5703125" style="3" customWidth="1"/>
    <col min="2" max="2" width="38.4257812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49</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48</v>
      </c>
      <c r="D5" s="1240"/>
      <c r="E5" s="1240"/>
      <c r="F5" s="1240"/>
      <c r="G5" s="1240"/>
    </row>
    <row r="6" spans="1:7" ht="27" hidden="1" customHeight="1" x14ac:dyDescent="0.25">
      <c r="A6" s="10"/>
      <c r="B6" s="11"/>
      <c r="C6" s="12"/>
      <c r="D6" s="13"/>
      <c r="E6" s="11"/>
      <c r="F6" s="13"/>
      <c r="G6" s="14"/>
    </row>
    <row r="7" spans="1:7" ht="47.25" customHeight="1" x14ac:dyDescent="0.25">
      <c r="A7" s="15" t="s">
        <v>4</v>
      </c>
      <c r="B7" s="16" t="s">
        <v>14</v>
      </c>
      <c r="C7" s="17" t="s">
        <v>15</v>
      </c>
      <c r="D7" s="18" t="s">
        <v>16</v>
      </c>
      <c r="E7" s="18">
        <v>1</v>
      </c>
      <c r="F7" s="64">
        <v>13965</v>
      </c>
      <c r="G7" s="20">
        <f>F7*E7</f>
        <v>13965</v>
      </c>
    </row>
    <row r="8" spans="1:7" ht="109.5" customHeight="1" x14ac:dyDescent="0.25">
      <c r="A8" s="15" t="s">
        <v>17</v>
      </c>
      <c r="B8" s="21" t="s">
        <v>18</v>
      </c>
      <c r="C8" s="22" t="s">
        <v>19</v>
      </c>
      <c r="D8" s="10" t="s">
        <v>16</v>
      </c>
      <c r="E8" s="10">
        <v>1</v>
      </c>
      <c r="F8" s="64">
        <v>175940</v>
      </c>
      <c r="G8" s="20">
        <f t="shared" ref="G8:G15" si="0">F8*E8</f>
        <v>175940</v>
      </c>
    </row>
    <row r="9" spans="1:7" ht="66" customHeight="1" x14ac:dyDescent="0.25">
      <c r="A9" s="59" t="s">
        <v>20</v>
      </c>
      <c r="B9" s="60" t="s">
        <v>320</v>
      </c>
      <c r="C9" s="61" t="s">
        <v>44</v>
      </c>
      <c r="D9" s="61" t="s">
        <v>16</v>
      </c>
      <c r="E9" s="61">
        <v>1</v>
      </c>
      <c r="F9" s="64">
        <v>158935</v>
      </c>
      <c r="G9" s="63">
        <f t="shared" si="0"/>
        <v>158935</v>
      </c>
    </row>
    <row r="10" spans="1:7" ht="60" customHeight="1" x14ac:dyDescent="0.25">
      <c r="A10" s="15" t="s">
        <v>23</v>
      </c>
      <c r="B10" s="21" t="s">
        <v>21</v>
      </c>
      <c r="C10" s="22" t="s">
        <v>22</v>
      </c>
      <c r="D10" s="10" t="s">
        <v>16</v>
      </c>
      <c r="E10" s="10">
        <v>2</v>
      </c>
      <c r="F10" s="63">
        <v>157225</v>
      </c>
      <c r="G10" s="20">
        <f t="shared" si="0"/>
        <v>314450</v>
      </c>
    </row>
    <row r="11" spans="1:7" ht="19.149999999999999" customHeight="1" x14ac:dyDescent="0.25">
      <c r="A11" s="15" t="s">
        <v>26</v>
      </c>
      <c r="B11" s="21" t="s">
        <v>24</v>
      </c>
      <c r="C11" s="22" t="s">
        <v>25</v>
      </c>
      <c r="D11" s="10" t="s">
        <v>16</v>
      </c>
      <c r="E11" s="10">
        <v>2</v>
      </c>
      <c r="F11" s="63">
        <v>185535</v>
      </c>
      <c r="G11" s="20">
        <f t="shared" si="0"/>
        <v>371070</v>
      </c>
    </row>
    <row r="12" spans="1:7" ht="43.5" customHeight="1" x14ac:dyDescent="0.25">
      <c r="A12" s="15" t="s">
        <v>29</v>
      </c>
      <c r="B12" s="21" t="s">
        <v>27</v>
      </c>
      <c r="C12" s="22" t="s">
        <v>28</v>
      </c>
      <c r="D12" s="10" t="s">
        <v>16</v>
      </c>
      <c r="E12" s="10">
        <v>2</v>
      </c>
      <c r="F12" s="63">
        <v>185535</v>
      </c>
      <c r="G12" s="20">
        <f t="shared" si="0"/>
        <v>371070</v>
      </c>
    </row>
    <row r="13" spans="1:7" ht="49.5" customHeight="1" x14ac:dyDescent="0.25">
      <c r="A13" s="15" t="s">
        <v>32</v>
      </c>
      <c r="B13" s="21" t="s">
        <v>30</v>
      </c>
      <c r="C13" s="22" t="s">
        <v>31</v>
      </c>
      <c r="D13" s="10" t="s">
        <v>16</v>
      </c>
      <c r="E13" s="10">
        <v>2</v>
      </c>
      <c r="F13" s="63">
        <v>119605</v>
      </c>
      <c r="G13" s="20">
        <f t="shared" si="0"/>
        <v>239210</v>
      </c>
    </row>
    <row r="14" spans="1:7" ht="45" customHeight="1" x14ac:dyDescent="0.25">
      <c r="A14" s="15" t="s">
        <v>35</v>
      </c>
      <c r="B14" s="21" t="s">
        <v>33</v>
      </c>
      <c r="C14" s="22" t="s">
        <v>34</v>
      </c>
      <c r="D14" s="10" t="s">
        <v>16</v>
      </c>
      <c r="E14" s="10">
        <v>2</v>
      </c>
      <c r="F14" s="63">
        <v>92815</v>
      </c>
      <c r="G14" s="20">
        <f t="shared" si="0"/>
        <v>185630</v>
      </c>
    </row>
    <row r="15" spans="1:7" ht="29.45" customHeight="1" x14ac:dyDescent="0.25">
      <c r="A15" s="15" t="s">
        <v>45</v>
      </c>
      <c r="B15" s="21" t="s">
        <v>36</v>
      </c>
      <c r="C15" s="22" t="s">
        <v>37</v>
      </c>
      <c r="D15" s="10" t="s">
        <v>16</v>
      </c>
      <c r="E15" s="10">
        <v>2</v>
      </c>
      <c r="F15" s="63">
        <v>88920</v>
      </c>
      <c r="G15" s="20">
        <f t="shared" si="0"/>
        <v>177840</v>
      </c>
    </row>
    <row r="16" spans="1:7" ht="19.899999999999999" customHeight="1" x14ac:dyDescent="0.25">
      <c r="A16" s="23"/>
      <c r="B16" s="24" t="s">
        <v>38</v>
      </c>
      <c r="C16" s="25"/>
      <c r="D16" s="25"/>
      <c r="E16" s="26"/>
      <c r="F16" s="27"/>
      <c r="G16" s="28">
        <f>SUM(G7:G15)</f>
        <v>2008110</v>
      </c>
    </row>
    <row r="17" spans="1:7" ht="31.5" customHeight="1" x14ac:dyDescent="0.25">
      <c r="A17" s="23"/>
      <c r="B17" s="1241" t="s">
        <v>47</v>
      </c>
      <c r="C17" s="1242"/>
      <c r="D17" s="29" t="s">
        <v>5</v>
      </c>
      <c r="E17" s="29"/>
      <c r="F17" s="30"/>
      <c r="G17" s="31">
        <f>ROUND(G16*0.75,2)</f>
        <v>1506082.5</v>
      </c>
    </row>
    <row r="18" spans="1:7" ht="76.5" customHeight="1" x14ac:dyDescent="0.25">
      <c r="A18" s="55"/>
      <c r="B18" s="1243" t="s">
        <v>46</v>
      </c>
      <c r="C18" s="1244"/>
      <c r="D18" s="56" t="s">
        <v>5</v>
      </c>
      <c r="E18" s="56"/>
      <c r="F18" s="63"/>
      <c r="G18" s="58">
        <f>ROUND(G17*0.648,2)</f>
        <v>975941.46</v>
      </c>
    </row>
    <row r="19" spans="1:7" ht="31.5" customHeight="1" x14ac:dyDescent="0.25">
      <c r="A19" s="33"/>
      <c r="B19" s="1238" t="s">
        <v>67</v>
      </c>
      <c r="C19" s="1239"/>
      <c r="D19" s="56" t="s">
        <v>5</v>
      </c>
      <c r="E19" s="29"/>
      <c r="F19" s="27"/>
      <c r="G19" s="34">
        <f>ROUND(G18*0.23,2)</f>
        <v>224466.54</v>
      </c>
    </row>
    <row r="20" spans="1:7" ht="19.149999999999999" customHeight="1" x14ac:dyDescent="0.25">
      <c r="A20" s="33"/>
      <c r="B20" s="35" t="s">
        <v>39</v>
      </c>
      <c r="C20" s="36"/>
      <c r="D20" s="37" t="s">
        <v>5</v>
      </c>
      <c r="E20" s="29"/>
      <c r="F20" s="27"/>
      <c r="G20" s="217">
        <f>G19</f>
        <v>224466.54</v>
      </c>
    </row>
    <row r="21" spans="1:7" ht="18.600000000000001" customHeight="1" x14ac:dyDescent="0.25">
      <c r="A21" s="32"/>
      <c r="B21" s="38" t="s">
        <v>6</v>
      </c>
      <c r="C21" s="39"/>
      <c r="D21" s="40" t="s">
        <v>5</v>
      </c>
      <c r="E21" s="40"/>
      <c r="F21" s="27"/>
      <c r="G21" s="41">
        <f>ROUND(G20*0.18,2)</f>
        <v>40403.980000000003</v>
      </c>
    </row>
    <row r="22" spans="1:7" ht="19.149999999999999" customHeight="1" x14ac:dyDescent="0.25">
      <c r="A22" s="32"/>
      <c r="B22" s="42" t="s">
        <v>40</v>
      </c>
      <c r="C22" s="43"/>
      <c r="D22" s="37" t="s">
        <v>5</v>
      </c>
      <c r="E22" s="40"/>
      <c r="F22" s="44"/>
      <c r="G22" s="45">
        <f>G20+G21</f>
        <v>264870.52</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0" zoomScaleNormal="100" zoomScaleSheetLayoutView="100" workbookViewId="0">
      <selection activeCell="B10" sqref="B10"/>
    </sheetView>
  </sheetViews>
  <sheetFormatPr defaultRowHeight="15.75" x14ac:dyDescent="0.25"/>
  <cols>
    <col min="1" max="1" width="4.5703125" style="3" customWidth="1"/>
    <col min="2" max="2" width="38"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50</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13</v>
      </c>
      <c r="D5" s="1240"/>
      <c r="E5" s="1240"/>
      <c r="F5" s="1240"/>
      <c r="G5" s="1240"/>
    </row>
    <row r="6" spans="1:7" ht="27" hidden="1" customHeight="1" x14ac:dyDescent="0.25">
      <c r="A6" s="10"/>
      <c r="B6" s="11"/>
      <c r="C6" s="12"/>
      <c r="D6" s="13"/>
      <c r="E6" s="11"/>
      <c r="F6" s="13"/>
      <c r="G6" s="14"/>
    </row>
    <row r="7" spans="1:7" ht="46.5" customHeight="1" x14ac:dyDescent="0.25">
      <c r="A7" s="15" t="s">
        <v>4</v>
      </c>
      <c r="B7" s="16" t="s">
        <v>14</v>
      </c>
      <c r="C7" s="17" t="s">
        <v>15</v>
      </c>
      <c r="D7" s="18" t="s">
        <v>16</v>
      </c>
      <c r="E7" s="18">
        <v>1</v>
      </c>
      <c r="F7" s="19">
        <v>17765</v>
      </c>
      <c r="G7" s="20">
        <f>F7*E7</f>
        <v>17765</v>
      </c>
    </row>
    <row r="8" spans="1:7" ht="102.75" customHeight="1" x14ac:dyDescent="0.25">
      <c r="A8" s="15" t="s">
        <v>17</v>
      </c>
      <c r="B8" s="21" t="s">
        <v>18</v>
      </c>
      <c r="C8" s="22" t="s">
        <v>19</v>
      </c>
      <c r="D8" s="10" t="s">
        <v>16</v>
      </c>
      <c r="E8" s="10">
        <v>1</v>
      </c>
      <c r="F8" s="19">
        <v>229995</v>
      </c>
      <c r="G8" s="20">
        <f t="shared" ref="G8:G15" si="0">F8*E8</f>
        <v>229995</v>
      </c>
    </row>
    <row r="9" spans="1:7" ht="61.5" customHeight="1" x14ac:dyDescent="0.25">
      <c r="A9" s="59" t="s">
        <v>20</v>
      </c>
      <c r="B9" s="60" t="s">
        <v>320</v>
      </c>
      <c r="C9" s="61" t="s">
        <v>44</v>
      </c>
      <c r="D9" s="61" t="s">
        <v>16</v>
      </c>
      <c r="E9" s="61">
        <v>1</v>
      </c>
      <c r="F9" s="62">
        <v>222680</v>
      </c>
      <c r="G9" s="63">
        <f t="shared" si="0"/>
        <v>222680</v>
      </c>
    </row>
    <row r="10" spans="1:7" ht="73.5" customHeight="1" x14ac:dyDescent="0.25">
      <c r="A10" s="15" t="s">
        <v>23</v>
      </c>
      <c r="B10" s="21" t="s">
        <v>21</v>
      </c>
      <c r="C10" s="22" t="s">
        <v>22</v>
      </c>
      <c r="D10" s="10" t="s">
        <v>16</v>
      </c>
      <c r="E10" s="10">
        <v>2</v>
      </c>
      <c r="F10" s="19">
        <v>222300</v>
      </c>
      <c r="G10" s="20">
        <f t="shared" si="0"/>
        <v>444600</v>
      </c>
    </row>
    <row r="11" spans="1:7" ht="19.149999999999999" customHeight="1" x14ac:dyDescent="0.25">
      <c r="A11" s="15" t="s">
        <v>26</v>
      </c>
      <c r="B11" s="21" t="s">
        <v>24</v>
      </c>
      <c r="C11" s="22" t="s">
        <v>25</v>
      </c>
      <c r="D11" s="10" t="s">
        <v>16</v>
      </c>
      <c r="E11" s="10">
        <v>2</v>
      </c>
      <c r="F11" s="19">
        <v>277305</v>
      </c>
      <c r="G11" s="20">
        <f t="shared" si="0"/>
        <v>554610</v>
      </c>
    </row>
    <row r="12" spans="1:7" ht="43.5" customHeight="1" x14ac:dyDescent="0.25">
      <c r="A12" s="15" t="s">
        <v>29</v>
      </c>
      <c r="B12" s="21" t="s">
        <v>27</v>
      </c>
      <c r="C12" s="22" t="s">
        <v>28</v>
      </c>
      <c r="D12" s="10" t="s">
        <v>16</v>
      </c>
      <c r="E12" s="10">
        <v>2</v>
      </c>
      <c r="F12" s="19">
        <v>277305</v>
      </c>
      <c r="G12" s="20">
        <f t="shared" si="0"/>
        <v>554610</v>
      </c>
    </row>
    <row r="13" spans="1:7" ht="47.25" customHeight="1" x14ac:dyDescent="0.25">
      <c r="A13" s="15" t="s">
        <v>32</v>
      </c>
      <c r="B13" s="21" t="s">
        <v>30</v>
      </c>
      <c r="C13" s="22" t="s">
        <v>31</v>
      </c>
      <c r="D13" s="10" t="s">
        <v>16</v>
      </c>
      <c r="E13" s="10">
        <v>2</v>
      </c>
      <c r="F13" s="19">
        <v>176985</v>
      </c>
      <c r="G13" s="20">
        <f t="shared" si="0"/>
        <v>353970</v>
      </c>
    </row>
    <row r="14" spans="1:7" ht="45" customHeight="1" x14ac:dyDescent="0.25">
      <c r="A14" s="15" t="s">
        <v>35</v>
      </c>
      <c r="B14" s="21" t="s">
        <v>33</v>
      </c>
      <c r="C14" s="22" t="s">
        <v>34</v>
      </c>
      <c r="D14" s="10" t="s">
        <v>16</v>
      </c>
      <c r="E14" s="10">
        <v>2</v>
      </c>
      <c r="F14" s="19">
        <v>160075</v>
      </c>
      <c r="G14" s="20">
        <f t="shared" si="0"/>
        <v>320150</v>
      </c>
    </row>
    <row r="15" spans="1:7" ht="29.45" customHeight="1" x14ac:dyDescent="0.25">
      <c r="A15" s="15" t="s">
        <v>45</v>
      </c>
      <c r="B15" s="21" t="s">
        <v>36</v>
      </c>
      <c r="C15" s="22" t="s">
        <v>37</v>
      </c>
      <c r="D15" s="10" t="s">
        <v>16</v>
      </c>
      <c r="E15" s="10">
        <v>2</v>
      </c>
      <c r="F15" s="19">
        <v>159980</v>
      </c>
      <c r="G15" s="20">
        <f t="shared" si="0"/>
        <v>319960</v>
      </c>
    </row>
    <row r="16" spans="1:7" ht="19.899999999999999" customHeight="1" x14ac:dyDescent="0.25">
      <c r="A16" s="23"/>
      <c r="B16" s="24" t="s">
        <v>38</v>
      </c>
      <c r="C16" s="25"/>
      <c r="D16" s="25"/>
      <c r="E16" s="26"/>
      <c r="F16" s="27"/>
      <c r="G16" s="28">
        <f>SUM(G7:G15)</f>
        <v>3018340</v>
      </c>
    </row>
    <row r="17" spans="1:7" ht="31.5" customHeight="1" x14ac:dyDescent="0.25">
      <c r="A17" s="23"/>
      <c r="B17" s="1241" t="s">
        <v>47</v>
      </c>
      <c r="C17" s="1242"/>
      <c r="D17" s="29" t="s">
        <v>5</v>
      </c>
      <c r="E17" s="29"/>
      <c r="F17" s="30"/>
      <c r="G17" s="31">
        <f>ROUND(G16*0.75,2)</f>
        <v>2263755</v>
      </c>
    </row>
    <row r="18" spans="1:7" ht="76.5" customHeight="1" x14ac:dyDescent="0.25">
      <c r="A18" s="55"/>
      <c r="B18" s="1243" t="s">
        <v>46</v>
      </c>
      <c r="C18" s="1244"/>
      <c r="D18" s="56" t="s">
        <v>5</v>
      </c>
      <c r="E18" s="56"/>
      <c r="F18" s="63"/>
      <c r="G18" s="58">
        <f>ROUND(G17*0.648,2)</f>
        <v>1466913.24</v>
      </c>
    </row>
    <row r="19" spans="1:7" ht="31.5" customHeight="1" x14ac:dyDescent="0.25">
      <c r="A19" s="33"/>
      <c r="B19" s="1238" t="s">
        <v>67</v>
      </c>
      <c r="C19" s="1239"/>
      <c r="D19" s="56" t="s">
        <v>5</v>
      </c>
      <c r="E19" s="29"/>
      <c r="F19" s="27"/>
      <c r="G19" s="34">
        <f>ROUND(G18*0.23,2)</f>
        <v>337390.05</v>
      </c>
    </row>
    <row r="20" spans="1:7" ht="19.149999999999999" customHeight="1" x14ac:dyDescent="0.25">
      <c r="A20" s="33"/>
      <c r="B20" s="35" t="s">
        <v>39</v>
      </c>
      <c r="C20" s="36"/>
      <c r="D20" s="37" t="s">
        <v>5</v>
      </c>
      <c r="E20" s="29"/>
      <c r="F20" s="27"/>
      <c r="G20" s="217">
        <f>G19</f>
        <v>337390.05</v>
      </c>
    </row>
    <row r="21" spans="1:7" ht="18.600000000000001" customHeight="1" x14ac:dyDescent="0.25">
      <c r="A21" s="32"/>
      <c r="B21" s="38" t="s">
        <v>6</v>
      </c>
      <c r="C21" s="39"/>
      <c r="D21" s="40" t="s">
        <v>5</v>
      </c>
      <c r="E21" s="40"/>
      <c r="F21" s="27"/>
      <c r="G21" s="41">
        <f>ROUND(G20*0.18,2)</f>
        <v>60730.21</v>
      </c>
    </row>
    <row r="22" spans="1:7" ht="19.149999999999999" customHeight="1" x14ac:dyDescent="0.25">
      <c r="A22" s="32"/>
      <c r="B22" s="42" t="s">
        <v>40</v>
      </c>
      <c r="C22" s="43"/>
      <c r="D22" s="37" t="s">
        <v>5</v>
      </c>
      <c r="E22" s="40"/>
      <c r="F22" s="44"/>
      <c r="G22" s="45">
        <f>G20+G21</f>
        <v>398120.26</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6" zoomScaleNormal="100" zoomScaleSheetLayoutView="100" workbookViewId="0">
      <selection activeCell="B9" sqref="B9"/>
    </sheetView>
  </sheetViews>
  <sheetFormatPr defaultRowHeight="15.75" x14ac:dyDescent="0.25"/>
  <cols>
    <col min="1" max="1" width="4.5703125" style="3" customWidth="1"/>
    <col min="2" max="2" width="36.7109375" style="3" customWidth="1"/>
    <col min="3" max="3" width="10.85546875" style="3" customWidth="1"/>
    <col min="4" max="4" width="7.7109375" style="3" customWidth="1"/>
    <col min="5" max="5" width="7" style="3" customWidth="1"/>
    <col min="6" max="6" width="10.7109375" style="3" customWidth="1"/>
    <col min="7" max="7" width="12.28515625" style="3" customWidth="1"/>
    <col min="8" max="256" width="9.140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512" width="9.140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768" width="9.140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1024" width="9.140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280" width="9.140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536" width="9.140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792" width="9.140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2048" width="9.140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304" width="9.140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560" width="9.140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816" width="9.140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3072" width="9.140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328" width="9.140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584" width="9.140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840" width="9.140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4096" width="9.140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352" width="9.140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608" width="9.140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864" width="9.140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5120" width="9.140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376" width="9.140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632" width="9.140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888" width="9.140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6144" width="9.140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400" width="9.140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656" width="9.140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912" width="9.140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7168" width="9.140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424" width="9.140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680" width="9.140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936" width="9.140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8192" width="9.140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448" width="9.140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704" width="9.140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960" width="9.140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9216" width="9.140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472" width="9.140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728" width="9.140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984" width="9.140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10240" width="9.140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496" width="9.140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752" width="9.140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1008" width="9.140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264" width="9.140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520" width="9.140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776" width="9.140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2032" width="9.140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288" width="9.140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544" width="9.140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800" width="9.140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3056" width="9.140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312" width="9.140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568" width="9.140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824" width="9.140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4080" width="9.140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336" width="9.140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592" width="9.140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848" width="9.140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5104" width="9.140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360" width="9.140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616" width="9.140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872" width="9.140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6128" width="9.140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384" width="9.140625" style="3"/>
  </cols>
  <sheetData>
    <row r="1" spans="1:7" ht="18.75" x14ac:dyDescent="0.25">
      <c r="A1" s="1228" t="s">
        <v>41</v>
      </c>
      <c r="B1" s="1228"/>
      <c r="C1" s="1"/>
      <c r="D1" s="2"/>
      <c r="G1" s="4"/>
    </row>
    <row r="2" spans="1:7" ht="31.5" customHeight="1" x14ac:dyDescent="0.25">
      <c r="A2" s="1229" t="s">
        <v>51</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7" t="s">
        <v>0</v>
      </c>
      <c r="G4" s="7" t="s">
        <v>1</v>
      </c>
    </row>
    <row r="5" spans="1:7" ht="28.5" customHeight="1" x14ac:dyDescent="0.25">
      <c r="A5" s="8"/>
      <c r="B5" s="9" t="s">
        <v>12</v>
      </c>
      <c r="C5" s="1240" t="s">
        <v>13</v>
      </c>
      <c r="D5" s="1240"/>
      <c r="E5" s="1240"/>
      <c r="F5" s="1240"/>
      <c r="G5" s="1240"/>
    </row>
    <row r="6" spans="1:7" ht="27" hidden="1" customHeight="1" x14ac:dyDescent="0.25">
      <c r="A6" s="10"/>
      <c r="B6" s="11"/>
      <c r="C6" s="12"/>
      <c r="D6" s="13"/>
      <c r="E6" s="11"/>
      <c r="F6" s="13"/>
      <c r="G6" s="14"/>
    </row>
    <row r="7" spans="1:7" ht="51.75" customHeight="1" x14ac:dyDescent="0.25">
      <c r="A7" s="15" t="s">
        <v>4</v>
      </c>
      <c r="B7" s="16" t="s">
        <v>14</v>
      </c>
      <c r="C7" s="17" t="s">
        <v>15</v>
      </c>
      <c r="D7" s="18" t="s">
        <v>16</v>
      </c>
      <c r="E7" s="18">
        <v>1</v>
      </c>
      <c r="F7" s="19">
        <v>17765</v>
      </c>
      <c r="G7" s="20">
        <f>F7*E7</f>
        <v>17765</v>
      </c>
    </row>
    <row r="8" spans="1:7" ht="105" customHeight="1" x14ac:dyDescent="0.25">
      <c r="A8" s="15" t="s">
        <v>17</v>
      </c>
      <c r="B8" s="21" t="s">
        <v>18</v>
      </c>
      <c r="C8" s="22" t="s">
        <v>19</v>
      </c>
      <c r="D8" s="10" t="s">
        <v>16</v>
      </c>
      <c r="E8" s="10">
        <v>1</v>
      </c>
      <c r="F8" s="19">
        <v>229995</v>
      </c>
      <c r="G8" s="20">
        <f t="shared" ref="G8:G15" si="0">F8*E8</f>
        <v>229995</v>
      </c>
    </row>
    <row r="9" spans="1:7" ht="66" customHeight="1" x14ac:dyDescent="0.25">
      <c r="A9" s="59" t="s">
        <v>20</v>
      </c>
      <c r="B9" s="60" t="s">
        <v>320</v>
      </c>
      <c r="C9" s="61" t="s">
        <v>44</v>
      </c>
      <c r="D9" s="61" t="s">
        <v>16</v>
      </c>
      <c r="E9" s="61">
        <v>1</v>
      </c>
      <c r="F9" s="62">
        <v>222680</v>
      </c>
      <c r="G9" s="63">
        <f t="shared" si="0"/>
        <v>222680</v>
      </c>
    </row>
    <row r="10" spans="1:7" ht="60" customHeight="1" x14ac:dyDescent="0.25">
      <c r="A10" s="15" t="s">
        <v>23</v>
      </c>
      <c r="B10" s="21" t="s">
        <v>21</v>
      </c>
      <c r="C10" s="22" t="s">
        <v>22</v>
      </c>
      <c r="D10" s="10" t="s">
        <v>16</v>
      </c>
      <c r="E10" s="10">
        <v>2</v>
      </c>
      <c r="F10" s="19">
        <v>222300</v>
      </c>
      <c r="G10" s="20">
        <f t="shared" si="0"/>
        <v>444600</v>
      </c>
    </row>
    <row r="11" spans="1:7" ht="19.149999999999999" customHeight="1" x14ac:dyDescent="0.25">
      <c r="A11" s="15" t="s">
        <v>26</v>
      </c>
      <c r="B11" s="21" t="s">
        <v>24</v>
      </c>
      <c r="C11" s="22" t="s">
        <v>25</v>
      </c>
      <c r="D11" s="10" t="s">
        <v>16</v>
      </c>
      <c r="E11" s="10">
        <v>2</v>
      </c>
      <c r="F11" s="19">
        <v>277305</v>
      </c>
      <c r="G11" s="20">
        <f t="shared" si="0"/>
        <v>554610</v>
      </c>
    </row>
    <row r="12" spans="1:7" ht="43.5" customHeight="1" x14ac:dyDescent="0.25">
      <c r="A12" s="15" t="s">
        <v>29</v>
      </c>
      <c r="B12" s="21" t="s">
        <v>27</v>
      </c>
      <c r="C12" s="22" t="s">
        <v>28</v>
      </c>
      <c r="D12" s="10" t="s">
        <v>16</v>
      </c>
      <c r="E12" s="10">
        <v>2</v>
      </c>
      <c r="F12" s="19">
        <v>277305</v>
      </c>
      <c r="G12" s="20">
        <f t="shared" si="0"/>
        <v>554610</v>
      </c>
    </row>
    <row r="13" spans="1:7" ht="47.25" customHeight="1" x14ac:dyDescent="0.25">
      <c r="A13" s="15" t="s">
        <v>32</v>
      </c>
      <c r="B13" s="21" t="s">
        <v>30</v>
      </c>
      <c r="C13" s="22" t="s">
        <v>31</v>
      </c>
      <c r="D13" s="10" t="s">
        <v>16</v>
      </c>
      <c r="E13" s="10">
        <v>2</v>
      </c>
      <c r="F13" s="19">
        <v>176985</v>
      </c>
      <c r="G13" s="20">
        <f t="shared" si="0"/>
        <v>353970</v>
      </c>
    </row>
    <row r="14" spans="1:7" ht="45" customHeight="1" x14ac:dyDescent="0.25">
      <c r="A14" s="15" t="s">
        <v>35</v>
      </c>
      <c r="B14" s="21" t="s">
        <v>33</v>
      </c>
      <c r="C14" s="22" t="s">
        <v>34</v>
      </c>
      <c r="D14" s="10" t="s">
        <v>16</v>
      </c>
      <c r="E14" s="10">
        <v>2</v>
      </c>
      <c r="F14" s="19">
        <v>160075</v>
      </c>
      <c r="G14" s="20">
        <f t="shared" si="0"/>
        <v>320150</v>
      </c>
    </row>
    <row r="15" spans="1:7" ht="29.45" customHeight="1" x14ac:dyDescent="0.25">
      <c r="A15" s="15" t="s">
        <v>45</v>
      </c>
      <c r="B15" s="21" t="s">
        <v>36</v>
      </c>
      <c r="C15" s="22" t="s">
        <v>37</v>
      </c>
      <c r="D15" s="10" t="s">
        <v>16</v>
      </c>
      <c r="E15" s="10">
        <v>2</v>
      </c>
      <c r="F15" s="19">
        <v>159980</v>
      </c>
      <c r="G15" s="20">
        <f t="shared" si="0"/>
        <v>319960</v>
      </c>
    </row>
    <row r="16" spans="1:7" ht="19.899999999999999" customHeight="1" x14ac:dyDescent="0.25">
      <c r="A16" s="23"/>
      <c r="B16" s="24" t="s">
        <v>38</v>
      </c>
      <c r="C16" s="25"/>
      <c r="D16" s="25"/>
      <c r="E16" s="26"/>
      <c r="F16" s="27"/>
      <c r="G16" s="28">
        <f>SUM(G7:G15)</f>
        <v>3018340</v>
      </c>
    </row>
    <row r="17" spans="1:7" ht="31.5" customHeight="1" x14ac:dyDescent="0.25">
      <c r="A17" s="23"/>
      <c r="B17" s="1241" t="s">
        <v>47</v>
      </c>
      <c r="C17" s="1242"/>
      <c r="D17" s="29" t="s">
        <v>5</v>
      </c>
      <c r="E17" s="29"/>
      <c r="F17" s="30"/>
      <c r="G17" s="31">
        <f>ROUND(G16*0.75,2)</f>
        <v>2263755</v>
      </c>
    </row>
    <row r="18" spans="1:7" ht="81.75" customHeight="1" x14ac:dyDescent="0.25">
      <c r="A18" s="55"/>
      <c r="B18" s="1243" t="s">
        <v>46</v>
      </c>
      <c r="C18" s="1244"/>
      <c r="D18" s="56" t="s">
        <v>5</v>
      </c>
      <c r="E18" s="56"/>
      <c r="F18" s="63"/>
      <c r="G18" s="58">
        <f>ROUND(G17*0.648,2)</f>
        <v>1466913.24</v>
      </c>
    </row>
    <row r="19" spans="1:7" ht="48" customHeight="1" x14ac:dyDescent="0.25">
      <c r="A19" s="33"/>
      <c r="B19" s="1238" t="s">
        <v>67</v>
      </c>
      <c r="C19" s="1239"/>
      <c r="D19" s="56" t="s">
        <v>5</v>
      </c>
      <c r="E19" s="29"/>
      <c r="F19" s="27"/>
      <c r="G19" s="34">
        <f>ROUND(G18*0.23,2)</f>
        <v>337390.05</v>
      </c>
    </row>
    <row r="20" spans="1:7" ht="19.149999999999999" customHeight="1" x14ac:dyDescent="0.25">
      <c r="A20" s="33"/>
      <c r="B20" s="35" t="s">
        <v>39</v>
      </c>
      <c r="C20" s="36"/>
      <c r="D20" s="37" t="s">
        <v>5</v>
      </c>
      <c r="E20" s="29"/>
      <c r="F20" s="27"/>
      <c r="G20" s="217">
        <f>G19</f>
        <v>337390.05</v>
      </c>
    </row>
    <row r="21" spans="1:7" ht="18.600000000000001" customHeight="1" x14ac:dyDescent="0.25">
      <c r="A21" s="32"/>
      <c r="B21" s="38" t="s">
        <v>6</v>
      </c>
      <c r="C21" s="39"/>
      <c r="D21" s="40" t="s">
        <v>5</v>
      </c>
      <c r="E21" s="40"/>
      <c r="F21" s="27"/>
      <c r="G21" s="41">
        <f>ROUND(G20*0.18,2)</f>
        <v>60730.21</v>
      </c>
    </row>
    <row r="22" spans="1:7" ht="19.149999999999999" customHeight="1" x14ac:dyDescent="0.25">
      <c r="A22" s="32"/>
      <c r="B22" s="42" t="s">
        <v>40</v>
      </c>
      <c r="C22" s="43"/>
      <c r="D22" s="37" t="s">
        <v>5</v>
      </c>
      <c r="E22" s="40"/>
      <c r="F22" s="44"/>
      <c r="G22" s="45">
        <f>G20+G21</f>
        <v>398120.26</v>
      </c>
    </row>
    <row r="23" spans="1:7" x14ac:dyDescent="0.25">
      <c r="A23" s="46"/>
      <c r="B23" s="47"/>
      <c r="C23" s="47"/>
      <c r="D23" s="47"/>
      <c r="E23" s="48"/>
      <c r="F23" s="48"/>
      <c r="G23" s="49"/>
    </row>
    <row r="24" spans="1:7" x14ac:dyDescent="0.25">
      <c r="B24" s="50" t="s">
        <v>313</v>
      </c>
      <c r="C24" s="51" t="s">
        <v>314</v>
      </c>
    </row>
    <row r="25" spans="1:7" x14ac:dyDescent="0.25">
      <c r="A25" s="52"/>
      <c r="B25" s="53"/>
      <c r="C25" s="54"/>
      <c r="D25" s="53"/>
      <c r="E25" s="53"/>
      <c r="F25" s="53"/>
      <c r="G25" s="53"/>
    </row>
    <row r="26" spans="1:7" x14ac:dyDescent="0.25">
      <c r="B26" s="3" t="s">
        <v>311</v>
      </c>
      <c r="C26" s="51" t="s">
        <v>312</v>
      </c>
    </row>
    <row r="27" spans="1:7" x14ac:dyDescent="0.25">
      <c r="B27" s="4"/>
    </row>
    <row r="28" spans="1:7" x14ac:dyDescent="0.25">
      <c r="B28" s="4"/>
    </row>
  </sheetData>
  <mergeCells count="11">
    <mergeCell ref="B19:C19"/>
    <mergeCell ref="C5:G5"/>
    <mergeCell ref="B17:C17"/>
    <mergeCell ref="B18:C18"/>
    <mergeCell ref="A1:B1"/>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topLeftCell="A7" workbookViewId="0">
      <selection activeCell="B18" sqref="B18"/>
    </sheetView>
  </sheetViews>
  <sheetFormatPr defaultRowHeight="15" x14ac:dyDescent="0.25"/>
  <cols>
    <col min="1" max="1" width="4" customWidth="1"/>
    <col min="2" max="2" width="29.140625" customWidth="1"/>
    <col min="4" max="4" width="11.5703125" customWidth="1"/>
    <col min="7" max="7" width="14.85546875" customWidth="1"/>
  </cols>
  <sheetData>
    <row r="1" spans="1:7" ht="18.75" customHeight="1" x14ac:dyDescent="0.25">
      <c r="A1" s="1248" t="s">
        <v>41</v>
      </c>
      <c r="B1" s="1248"/>
      <c r="C1" s="1248"/>
      <c r="D1" s="1248"/>
      <c r="E1" s="1248"/>
      <c r="F1" s="1248"/>
      <c r="G1" s="1248"/>
    </row>
    <row r="2" spans="1:7" ht="36" customHeight="1" x14ac:dyDescent="0.25">
      <c r="A2" s="1229" t="s">
        <v>316</v>
      </c>
      <c r="B2" s="1229"/>
      <c r="C2" s="1229"/>
      <c r="D2" s="1229"/>
      <c r="E2" s="1229"/>
      <c r="F2" s="1229"/>
      <c r="G2" s="1229"/>
    </row>
    <row r="3" spans="1:7" ht="28.5" x14ac:dyDescent="0.25">
      <c r="A3" s="1230" t="s">
        <v>2</v>
      </c>
      <c r="B3" s="1232" t="s">
        <v>7</v>
      </c>
      <c r="C3" s="5" t="s">
        <v>8</v>
      </c>
      <c r="D3" s="1234" t="s">
        <v>9</v>
      </c>
      <c r="E3" s="1234" t="s">
        <v>3</v>
      </c>
      <c r="F3" s="1235" t="s">
        <v>10</v>
      </c>
      <c r="G3" s="1236"/>
    </row>
    <row r="4" spans="1:7" x14ac:dyDescent="0.25">
      <c r="A4" s="1231"/>
      <c r="B4" s="1233"/>
      <c r="C4" s="6" t="s">
        <v>11</v>
      </c>
      <c r="D4" s="1234"/>
      <c r="E4" s="1234"/>
      <c r="F4" s="67" t="s">
        <v>0</v>
      </c>
      <c r="G4" s="219" t="s">
        <v>1</v>
      </c>
    </row>
    <row r="5" spans="1:7" ht="36.75" customHeight="1" x14ac:dyDescent="0.25">
      <c r="A5" s="224"/>
      <c r="B5" s="225" t="s">
        <v>12</v>
      </c>
      <c r="C5" s="1245" t="s">
        <v>317</v>
      </c>
      <c r="D5" s="1246"/>
      <c r="E5" s="1246"/>
      <c r="F5" s="1246"/>
      <c r="G5" s="1247"/>
    </row>
    <row r="6" spans="1:7" ht="63.75" customHeight="1" x14ac:dyDescent="0.25">
      <c r="A6" s="15" t="s">
        <v>4</v>
      </c>
      <c r="B6" s="16" t="s">
        <v>14</v>
      </c>
      <c r="C6" s="17" t="s">
        <v>53</v>
      </c>
      <c r="D6" s="18" t="s">
        <v>16</v>
      </c>
      <c r="E6" s="18">
        <v>1</v>
      </c>
      <c r="F6" s="69">
        <v>8170</v>
      </c>
      <c r="G6" s="31">
        <f>ROUND(E6*F6,2)</f>
        <v>8170</v>
      </c>
    </row>
    <row r="7" spans="1:7" ht="124.5" customHeight="1" x14ac:dyDescent="0.25">
      <c r="A7" s="15" t="s">
        <v>17</v>
      </c>
      <c r="B7" s="21" t="s">
        <v>318</v>
      </c>
      <c r="C7" s="22" t="s">
        <v>54</v>
      </c>
      <c r="D7" s="10" t="s">
        <v>16</v>
      </c>
      <c r="E7" s="10">
        <v>1</v>
      </c>
      <c r="F7" s="71">
        <v>48070</v>
      </c>
      <c r="G7" s="31">
        <f t="shared" ref="G7:G9" si="0">ROUND(E7*F7,2)</f>
        <v>48070</v>
      </c>
    </row>
    <row r="8" spans="1:7" ht="81.75" customHeight="1" x14ac:dyDescent="0.25">
      <c r="A8" s="15" t="s">
        <v>20</v>
      </c>
      <c r="B8" s="21" t="s">
        <v>55</v>
      </c>
      <c r="C8" s="22" t="s">
        <v>56</v>
      </c>
      <c r="D8" s="10" t="s">
        <v>16</v>
      </c>
      <c r="E8" s="10">
        <v>1</v>
      </c>
      <c r="F8" s="71">
        <v>198075</v>
      </c>
      <c r="G8" s="31">
        <f t="shared" si="0"/>
        <v>198075</v>
      </c>
    </row>
    <row r="9" spans="1:7" ht="37.5" customHeight="1" x14ac:dyDescent="0.25">
      <c r="A9" s="15" t="s">
        <v>23</v>
      </c>
      <c r="B9" s="21" t="s">
        <v>57</v>
      </c>
      <c r="C9" s="22" t="s">
        <v>58</v>
      </c>
      <c r="D9" s="10" t="s">
        <v>16</v>
      </c>
      <c r="E9" s="10">
        <v>1</v>
      </c>
      <c r="F9" s="71">
        <v>124450</v>
      </c>
      <c r="G9" s="31">
        <f t="shared" si="0"/>
        <v>124450</v>
      </c>
    </row>
    <row r="10" spans="1:7" ht="15.75" x14ac:dyDescent="0.25">
      <c r="A10" s="23"/>
      <c r="B10" s="24" t="s">
        <v>38</v>
      </c>
      <c r="C10" s="25"/>
      <c r="D10" s="25"/>
      <c r="E10" s="26"/>
      <c r="F10" s="70"/>
      <c r="G10" s="28">
        <f>SUM(G6:G9)</f>
        <v>378765</v>
      </c>
    </row>
    <row r="11" spans="1:7" x14ac:dyDescent="0.25">
      <c r="A11" s="32"/>
      <c r="B11" s="1241" t="s">
        <v>59</v>
      </c>
      <c r="C11" s="1242"/>
      <c r="D11" s="29" t="s">
        <v>5</v>
      </c>
      <c r="E11" s="29"/>
      <c r="F11" s="30"/>
      <c r="G11" s="31">
        <f>ROUND(G10*0.846,2)</f>
        <v>320435.19</v>
      </c>
    </row>
    <row r="12" spans="1:7" x14ac:dyDescent="0.25">
      <c r="A12" s="23"/>
      <c r="B12" s="1241" t="s">
        <v>60</v>
      </c>
      <c r="C12" s="1242"/>
      <c r="D12" s="29" t="s">
        <v>5</v>
      </c>
      <c r="E12" s="29"/>
      <c r="F12" s="72"/>
      <c r="G12" s="31">
        <f>ROUND(G11*0.75,2)</f>
        <v>240326.39</v>
      </c>
    </row>
    <row r="13" spans="1:7" x14ac:dyDescent="0.25">
      <c r="A13" s="33"/>
      <c r="B13" s="1238" t="s">
        <v>67</v>
      </c>
      <c r="C13" s="1239"/>
      <c r="D13" s="29" t="s">
        <v>5</v>
      </c>
      <c r="E13" s="29"/>
      <c r="F13" s="27"/>
      <c r="G13" s="34">
        <f>ROUND(G12*0.23,2)</f>
        <v>55275.07</v>
      </c>
    </row>
    <row r="14" spans="1:7" x14ac:dyDescent="0.25">
      <c r="A14" s="33"/>
      <c r="B14" s="35" t="s">
        <v>39</v>
      </c>
      <c r="C14" s="220"/>
      <c r="D14" s="37" t="s">
        <v>5</v>
      </c>
      <c r="E14" s="29"/>
      <c r="F14" s="70"/>
      <c r="G14" s="217">
        <f>G13</f>
        <v>55275.07</v>
      </c>
    </row>
    <row r="15" spans="1:7" x14ac:dyDescent="0.25">
      <c r="A15" s="32"/>
      <c r="B15" s="38" t="s">
        <v>6</v>
      </c>
      <c r="C15" s="39"/>
      <c r="D15" s="40" t="s">
        <v>5</v>
      </c>
      <c r="E15" s="40"/>
      <c r="F15" s="70"/>
      <c r="G15" s="41">
        <f>ROUND(G13*0.18,2)</f>
        <v>9949.51</v>
      </c>
    </row>
    <row r="16" spans="1:7" x14ac:dyDescent="0.25">
      <c r="A16" s="32"/>
      <c r="B16" s="42" t="s">
        <v>40</v>
      </c>
      <c r="C16" s="43"/>
      <c r="D16" s="37" t="s">
        <v>5</v>
      </c>
      <c r="E16" s="40"/>
      <c r="F16" s="73"/>
      <c r="G16" s="45">
        <f>G13+G15</f>
        <v>65224.58</v>
      </c>
    </row>
    <row r="17" spans="1:7" x14ac:dyDescent="0.25">
      <c r="A17" s="46"/>
      <c r="B17" s="47"/>
      <c r="C17" s="47"/>
      <c r="D17" s="47"/>
      <c r="E17" s="48"/>
      <c r="F17" s="74"/>
      <c r="G17" s="49"/>
    </row>
    <row r="18" spans="1:7" ht="15.75" x14ac:dyDescent="0.25">
      <c r="A18" s="3"/>
      <c r="B18" s="50" t="s">
        <v>313</v>
      </c>
      <c r="C18" s="51" t="s">
        <v>314</v>
      </c>
      <c r="D18" s="3"/>
      <c r="E18" s="3"/>
      <c r="F18" s="3"/>
      <c r="G18" s="3"/>
    </row>
    <row r="19" spans="1:7" x14ac:dyDescent="0.25">
      <c r="A19" s="52"/>
      <c r="B19" s="53"/>
      <c r="C19" s="54"/>
      <c r="D19" s="53"/>
      <c r="E19" s="53"/>
      <c r="F19" s="53"/>
      <c r="G19" s="53"/>
    </row>
    <row r="20" spans="1:7" ht="15.75" x14ac:dyDescent="0.25">
      <c r="A20" s="3"/>
      <c r="B20" s="3" t="s">
        <v>311</v>
      </c>
      <c r="C20" s="51" t="s">
        <v>312</v>
      </c>
      <c r="D20" s="3"/>
      <c r="E20" s="3"/>
      <c r="F20" s="3"/>
      <c r="G20" s="3"/>
    </row>
    <row r="21" spans="1:7" ht="15.75" x14ac:dyDescent="0.25">
      <c r="A21" s="3"/>
      <c r="B21" s="3"/>
      <c r="C21" s="3"/>
      <c r="D21" s="3"/>
      <c r="E21" s="3"/>
      <c r="F21" s="65"/>
      <c r="G21" s="3"/>
    </row>
  </sheetData>
  <mergeCells count="11">
    <mergeCell ref="C5:G5"/>
    <mergeCell ref="B11:C11"/>
    <mergeCell ref="B12:C12"/>
    <mergeCell ref="B13:C13"/>
    <mergeCell ref="A1:G1"/>
    <mergeCell ref="A2:G2"/>
    <mergeCell ref="A3:A4"/>
    <mergeCell ref="B3:B4"/>
    <mergeCell ref="D3:D4"/>
    <mergeCell ref="E3:E4"/>
    <mergeCell ref="F3:G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zoomScaleNormal="100" zoomScaleSheetLayoutView="100" workbookViewId="0">
      <selection activeCell="H15" sqref="H15"/>
    </sheetView>
  </sheetViews>
  <sheetFormatPr defaultRowHeight="15.75" x14ac:dyDescent="0.25"/>
  <cols>
    <col min="1" max="1" width="4.5703125" style="3" customWidth="1"/>
    <col min="2" max="2" width="39.140625" style="3" customWidth="1"/>
    <col min="3" max="3" width="9.28515625" style="3" customWidth="1"/>
    <col min="4" max="4" width="7.7109375" style="3" customWidth="1"/>
    <col min="5" max="5" width="7" style="3" customWidth="1"/>
    <col min="6" max="6" width="10.7109375" style="65" customWidth="1"/>
    <col min="7" max="7" width="12.28515625" style="3" customWidth="1"/>
    <col min="8" max="8" width="8.7109375" style="3" customWidth="1"/>
    <col min="9" max="9" width="11.7109375" style="3" customWidth="1"/>
    <col min="10" max="16384" width="9.140625" style="3"/>
  </cols>
  <sheetData>
    <row r="1" spans="1:9" ht="18.75" x14ac:dyDescent="0.25">
      <c r="A1" s="1228" t="s">
        <v>41</v>
      </c>
      <c r="B1" s="1228"/>
      <c r="C1" s="76"/>
      <c r="D1" s="2"/>
    </row>
    <row r="2" spans="1:9" ht="15" customHeight="1" x14ac:dyDescent="0.25">
      <c r="A2" s="1229" t="s">
        <v>66</v>
      </c>
      <c r="B2" s="1229"/>
      <c r="C2" s="1229"/>
      <c r="D2" s="1229"/>
      <c r="E2" s="1229"/>
      <c r="F2" s="1229"/>
      <c r="G2" s="1229"/>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67" t="s">
        <v>0</v>
      </c>
      <c r="G4" s="7" t="s">
        <v>1</v>
      </c>
    </row>
    <row r="5" spans="1:9" ht="25.15" customHeight="1" x14ac:dyDescent="0.25">
      <c r="A5" s="8"/>
      <c r="B5" s="9" t="s">
        <v>12</v>
      </c>
      <c r="C5" s="1245" t="s">
        <v>52</v>
      </c>
      <c r="D5" s="1246"/>
      <c r="E5" s="1246"/>
      <c r="F5" s="1246"/>
      <c r="G5" s="1247"/>
      <c r="H5" s="68"/>
      <c r="I5" s="68"/>
    </row>
    <row r="6" spans="1:9" ht="46.5" customHeight="1" x14ac:dyDescent="0.25">
      <c r="A6" s="15" t="s">
        <v>4</v>
      </c>
      <c r="B6" s="16" t="s">
        <v>14</v>
      </c>
      <c r="C6" s="17" t="s">
        <v>53</v>
      </c>
      <c r="D6" s="18" t="s">
        <v>16</v>
      </c>
      <c r="E6" s="18">
        <v>1</v>
      </c>
      <c r="F6" s="79">
        <v>8170</v>
      </c>
      <c r="G6" s="77">
        <f>ROUND(E6*F6,2)</f>
        <v>8170</v>
      </c>
    </row>
    <row r="7" spans="1:9" ht="64.5" customHeight="1" x14ac:dyDescent="0.25">
      <c r="A7" s="15" t="s">
        <v>17</v>
      </c>
      <c r="B7" s="21" t="s">
        <v>65</v>
      </c>
      <c r="C7" s="22" t="s">
        <v>54</v>
      </c>
      <c r="D7" s="10" t="s">
        <v>16</v>
      </c>
      <c r="E7" s="10">
        <v>1</v>
      </c>
      <c r="F7" s="80">
        <v>26125</v>
      </c>
      <c r="G7" s="77">
        <f t="shared" ref="G7:G9" si="0">ROUND(E7*F7,2)</f>
        <v>26125</v>
      </c>
    </row>
    <row r="8" spans="1:9" ht="78.75" customHeight="1" x14ac:dyDescent="0.25">
      <c r="A8" s="15" t="s">
        <v>20</v>
      </c>
      <c r="B8" s="21" t="s">
        <v>61</v>
      </c>
      <c r="C8" s="22" t="s">
        <v>62</v>
      </c>
      <c r="D8" s="10" t="s">
        <v>16</v>
      </c>
      <c r="E8" s="10">
        <v>1</v>
      </c>
      <c r="F8" s="80">
        <v>102220</v>
      </c>
      <c r="G8" s="77">
        <f t="shared" si="0"/>
        <v>102220</v>
      </c>
    </row>
    <row r="9" spans="1:9" ht="21.75" customHeight="1" x14ac:dyDescent="0.25">
      <c r="A9" s="15" t="s">
        <v>23</v>
      </c>
      <c r="B9" s="21" t="s">
        <v>57</v>
      </c>
      <c r="C9" s="22" t="s">
        <v>58</v>
      </c>
      <c r="D9" s="10" t="s">
        <v>16</v>
      </c>
      <c r="E9" s="10">
        <v>1</v>
      </c>
      <c r="F9" s="80">
        <v>79895</v>
      </c>
      <c r="G9" s="77">
        <f t="shared" si="0"/>
        <v>79895</v>
      </c>
    </row>
    <row r="10" spans="1:9" ht="22.5" customHeight="1" x14ac:dyDescent="0.25">
      <c r="A10" s="23"/>
      <c r="B10" s="24" t="s">
        <v>63</v>
      </c>
      <c r="C10" s="25"/>
      <c r="D10" s="25"/>
      <c r="E10" s="26"/>
      <c r="F10" s="70"/>
      <c r="G10" s="78">
        <f>SUM(G6:G9)</f>
        <v>216410</v>
      </c>
    </row>
    <row r="11" spans="1:9" ht="33" customHeight="1" x14ac:dyDescent="0.25">
      <c r="A11" s="23"/>
      <c r="B11" s="1241" t="s">
        <v>64</v>
      </c>
      <c r="C11" s="1242"/>
      <c r="D11" s="29" t="s">
        <v>5</v>
      </c>
      <c r="E11" s="29"/>
      <c r="F11" s="72"/>
      <c r="G11" s="77">
        <f>ROUND(G10*0.75,2)</f>
        <v>162307.5</v>
      </c>
    </row>
    <row r="12" spans="1:9" ht="43.5" customHeight="1" x14ac:dyDescent="0.25">
      <c r="A12" s="33"/>
      <c r="B12" s="1238" t="s">
        <v>67</v>
      </c>
      <c r="C12" s="1239"/>
      <c r="D12" s="29" t="s">
        <v>5</v>
      </c>
      <c r="E12" s="29"/>
      <c r="F12" s="27"/>
      <c r="G12" s="34">
        <f>ROUND(G11*0.23,2)</f>
        <v>37330.730000000003</v>
      </c>
    </row>
    <row r="13" spans="1:9" x14ac:dyDescent="0.25">
      <c r="A13" s="33"/>
      <c r="B13" s="35" t="s">
        <v>39</v>
      </c>
      <c r="C13" s="36"/>
      <c r="D13" s="37" t="s">
        <v>5</v>
      </c>
      <c r="E13" s="29"/>
      <c r="F13" s="70"/>
      <c r="G13" s="217">
        <f>G12</f>
        <v>37330.730000000003</v>
      </c>
    </row>
    <row r="14" spans="1:9" x14ac:dyDescent="0.25">
      <c r="A14" s="32"/>
      <c r="B14" s="38" t="s">
        <v>6</v>
      </c>
      <c r="C14" s="39"/>
      <c r="D14" s="40" t="s">
        <v>5</v>
      </c>
      <c r="E14" s="40"/>
      <c r="F14" s="70"/>
      <c r="G14" s="41">
        <f>ROUND(G12*0.18,2)</f>
        <v>6719.53</v>
      </c>
    </row>
    <row r="15" spans="1:9" x14ac:dyDescent="0.25">
      <c r="A15" s="32"/>
      <c r="B15" s="42" t="s">
        <v>40</v>
      </c>
      <c r="C15" s="43"/>
      <c r="D15" s="37" t="s">
        <v>5</v>
      </c>
      <c r="E15" s="40"/>
      <c r="F15" s="73"/>
      <c r="G15" s="45">
        <f>G12+G14</f>
        <v>44050.26</v>
      </c>
    </row>
    <row r="16" spans="1:9" x14ac:dyDescent="0.25">
      <c r="A16" s="46"/>
      <c r="B16" s="47"/>
      <c r="C16" s="47"/>
      <c r="D16" s="47"/>
      <c r="E16" s="48"/>
      <c r="F16" s="74"/>
      <c r="G16" s="49"/>
    </row>
    <row r="17" spans="1:7" x14ac:dyDescent="0.25">
      <c r="B17" s="50" t="s">
        <v>313</v>
      </c>
      <c r="C17" s="51" t="s">
        <v>314</v>
      </c>
      <c r="F17" s="3"/>
    </row>
    <row r="18" spans="1:7" x14ac:dyDescent="0.25">
      <c r="A18" s="52"/>
      <c r="B18" s="53"/>
      <c r="C18" s="54"/>
      <c r="D18" s="53"/>
      <c r="E18" s="53"/>
      <c r="F18" s="53"/>
      <c r="G18" s="53"/>
    </row>
    <row r="19" spans="1:7" x14ac:dyDescent="0.25">
      <c r="B19" s="3" t="s">
        <v>311</v>
      </c>
      <c r="C19" s="51" t="s">
        <v>312</v>
      </c>
      <c r="F19" s="3"/>
    </row>
  </sheetData>
  <mergeCells count="10">
    <mergeCell ref="B12:C12"/>
    <mergeCell ref="B11:C11"/>
    <mergeCell ref="A1:B1"/>
    <mergeCell ref="C5:G5"/>
    <mergeCell ref="A2:G2"/>
    <mergeCell ref="A3:A4"/>
    <mergeCell ref="B3:B4"/>
    <mergeCell ref="D3:D4"/>
    <mergeCell ref="E3:E4"/>
    <mergeCell ref="F3:G3"/>
  </mergeCells>
  <pageMargins left="0.78740157480314965" right="0.19685039370078741" top="0.59055118110236227" bottom="0.39370078740157483" header="0" footer="0"/>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9"/>
  <sheetViews>
    <sheetView topLeftCell="A13" workbookViewId="0">
      <selection activeCell="J26" sqref="J26"/>
    </sheetView>
  </sheetViews>
  <sheetFormatPr defaultColWidth="10.28515625" defaultRowHeight="15.75" x14ac:dyDescent="0.25"/>
  <cols>
    <col min="1" max="1" width="6.28515625" style="3" customWidth="1"/>
    <col min="2" max="2" width="35.85546875" style="3" customWidth="1"/>
    <col min="3" max="3" width="9.42578125" style="3" customWidth="1"/>
    <col min="4" max="4" width="7.7109375" style="3" customWidth="1"/>
    <col min="5" max="5" width="7" style="3" customWidth="1"/>
    <col min="6" max="6" width="8.140625" style="3" customWidth="1"/>
    <col min="7" max="7" width="11.28515625" style="3" customWidth="1"/>
    <col min="8" max="16384" width="10.28515625" style="3"/>
  </cols>
  <sheetData>
    <row r="3" spans="1:7" x14ac:dyDescent="0.25">
      <c r="A3" s="1228" t="s">
        <v>41</v>
      </c>
      <c r="B3" s="1228"/>
      <c r="C3" s="76"/>
      <c r="D3" s="1"/>
    </row>
    <row r="4" spans="1:7" ht="33.75" customHeight="1" x14ac:dyDescent="0.25">
      <c r="A4" s="1229" t="s">
        <v>723</v>
      </c>
      <c r="B4" s="1229"/>
      <c r="C4" s="1229"/>
      <c r="D4" s="1229"/>
      <c r="E4" s="1229"/>
      <c r="F4" s="1229"/>
      <c r="G4" s="1229"/>
    </row>
    <row r="5" spans="1:7" ht="27.6" customHeight="1" x14ac:dyDescent="0.25">
      <c r="A5" s="1230" t="s">
        <v>2</v>
      </c>
      <c r="B5" s="1232" t="s">
        <v>7</v>
      </c>
      <c r="C5" s="5" t="s">
        <v>8</v>
      </c>
      <c r="D5" s="1234" t="s">
        <v>9</v>
      </c>
      <c r="E5" s="1234" t="s">
        <v>3</v>
      </c>
      <c r="F5" s="1235" t="s">
        <v>10</v>
      </c>
      <c r="G5" s="1236"/>
    </row>
    <row r="6" spans="1:7" ht="16.899999999999999" customHeight="1" x14ac:dyDescent="0.25">
      <c r="A6" s="1231"/>
      <c r="B6" s="1233"/>
      <c r="C6" s="6" t="s">
        <v>11</v>
      </c>
      <c r="D6" s="1234"/>
      <c r="E6" s="1234"/>
      <c r="F6" s="82" t="s">
        <v>0</v>
      </c>
      <c r="G6" s="82" t="s">
        <v>1</v>
      </c>
    </row>
    <row r="7" spans="1:7" ht="30.6" customHeight="1" x14ac:dyDescent="0.25">
      <c r="A7" s="81"/>
      <c r="B7" s="86" t="s">
        <v>12</v>
      </c>
      <c r="C7" s="1240" t="s">
        <v>103</v>
      </c>
      <c r="D7" s="1240"/>
      <c r="E7" s="1240"/>
      <c r="F7" s="1240"/>
      <c r="G7" s="1240"/>
    </row>
    <row r="8" spans="1:7" ht="42" customHeight="1" x14ac:dyDescent="0.25">
      <c r="A8" s="15" t="s">
        <v>75</v>
      </c>
      <c r="B8" s="21" t="s">
        <v>14</v>
      </c>
      <c r="C8" s="91" t="s">
        <v>104</v>
      </c>
      <c r="D8" s="10" t="s">
        <v>16</v>
      </c>
      <c r="E8" s="10">
        <v>1</v>
      </c>
      <c r="F8" s="78">
        <v>19380</v>
      </c>
      <c r="G8" s="78">
        <f>F8*E8</f>
        <v>19380</v>
      </c>
    </row>
    <row r="9" spans="1:7" ht="125.25" customHeight="1" x14ac:dyDescent="0.25">
      <c r="A9" s="15" t="s">
        <v>80</v>
      </c>
      <c r="B9" s="21" t="s">
        <v>105</v>
      </c>
      <c r="C9" s="91" t="s">
        <v>106</v>
      </c>
      <c r="D9" s="10" t="s">
        <v>16</v>
      </c>
      <c r="E9" s="10">
        <v>1</v>
      </c>
      <c r="F9" s="78">
        <v>41420</v>
      </c>
      <c r="G9" s="78">
        <f t="shared" ref="G9:G19" si="0">F9*E9</f>
        <v>41420</v>
      </c>
    </row>
    <row r="10" spans="1:7" ht="117.75" customHeight="1" x14ac:dyDescent="0.25">
      <c r="A10" s="15" t="s">
        <v>107</v>
      </c>
      <c r="B10" s="21" t="s">
        <v>108</v>
      </c>
      <c r="C10" s="22" t="s">
        <v>109</v>
      </c>
      <c r="D10" s="10" t="s">
        <v>16</v>
      </c>
      <c r="E10" s="10">
        <v>1</v>
      </c>
      <c r="F10" s="78">
        <v>80750</v>
      </c>
      <c r="G10" s="78">
        <f t="shared" si="0"/>
        <v>80750</v>
      </c>
    </row>
    <row r="11" spans="1:7" ht="84.75" customHeight="1" x14ac:dyDescent="0.25">
      <c r="A11" s="59" t="s">
        <v>110</v>
      </c>
      <c r="B11" s="60" t="s">
        <v>140</v>
      </c>
      <c r="C11" s="61" t="s">
        <v>139</v>
      </c>
      <c r="D11" s="61" t="s">
        <v>16</v>
      </c>
      <c r="E11" s="61">
        <v>1</v>
      </c>
      <c r="F11" s="1211">
        <v>51680</v>
      </c>
      <c r="G11" s="1212">
        <f t="shared" si="0"/>
        <v>51680</v>
      </c>
    </row>
    <row r="12" spans="1:7" ht="45" customHeight="1" x14ac:dyDescent="0.25">
      <c r="A12" s="15" t="s">
        <v>26</v>
      </c>
      <c r="B12" s="21" t="s">
        <v>111</v>
      </c>
      <c r="C12" s="22" t="s">
        <v>112</v>
      </c>
      <c r="D12" s="10" t="s">
        <v>16</v>
      </c>
      <c r="E12" s="10">
        <v>1</v>
      </c>
      <c r="F12" s="78">
        <v>163970</v>
      </c>
      <c r="G12" s="78">
        <f t="shared" si="0"/>
        <v>163970</v>
      </c>
    </row>
    <row r="13" spans="1:7" ht="40.5" customHeight="1" x14ac:dyDescent="0.25">
      <c r="A13" s="15" t="s">
        <v>29</v>
      </c>
      <c r="B13" s="21" t="s">
        <v>114</v>
      </c>
      <c r="C13" s="22" t="s">
        <v>115</v>
      </c>
      <c r="D13" s="10" t="s">
        <v>16</v>
      </c>
      <c r="E13" s="10">
        <v>1</v>
      </c>
      <c r="F13" s="78">
        <v>21850</v>
      </c>
      <c r="G13" s="78">
        <f t="shared" si="0"/>
        <v>21850</v>
      </c>
    </row>
    <row r="14" spans="1:7" ht="68.25" customHeight="1" x14ac:dyDescent="0.25">
      <c r="A14" s="15" t="s">
        <v>32</v>
      </c>
      <c r="B14" s="21" t="s">
        <v>117</v>
      </c>
      <c r="C14" s="22" t="s">
        <v>118</v>
      </c>
      <c r="D14" s="10" t="s">
        <v>16</v>
      </c>
      <c r="E14" s="10">
        <v>1</v>
      </c>
      <c r="F14" s="78">
        <v>48260</v>
      </c>
      <c r="G14" s="78">
        <f t="shared" si="0"/>
        <v>48260</v>
      </c>
    </row>
    <row r="15" spans="1:7" ht="52.5" customHeight="1" x14ac:dyDescent="0.25">
      <c r="A15" s="15" t="s">
        <v>35</v>
      </c>
      <c r="B15" s="21" t="s">
        <v>120</v>
      </c>
      <c r="C15" s="22" t="s">
        <v>121</v>
      </c>
      <c r="D15" s="10" t="s">
        <v>16</v>
      </c>
      <c r="E15" s="10">
        <v>1</v>
      </c>
      <c r="F15" s="78">
        <v>127870</v>
      </c>
      <c r="G15" s="78">
        <f t="shared" si="0"/>
        <v>127870</v>
      </c>
    </row>
    <row r="16" spans="1:7" ht="57.6" customHeight="1" x14ac:dyDescent="0.25">
      <c r="A16" s="15" t="s">
        <v>45</v>
      </c>
      <c r="B16" s="21" t="s">
        <v>123</v>
      </c>
      <c r="C16" s="22" t="s">
        <v>124</v>
      </c>
      <c r="D16" s="10" t="s">
        <v>16</v>
      </c>
      <c r="E16" s="10">
        <v>1</v>
      </c>
      <c r="F16" s="78">
        <v>54910</v>
      </c>
      <c r="G16" s="78">
        <f t="shared" si="0"/>
        <v>54910</v>
      </c>
    </row>
    <row r="17" spans="1:7" ht="28.15" customHeight="1" x14ac:dyDescent="0.25">
      <c r="A17" s="15" t="s">
        <v>146</v>
      </c>
      <c r="B17" s="21" t="s">
        <v>126</v>
      </c>
      <c r="C17" s="22" t="s">
        <v>127</v>
      </c>
      <c r="D17" s="10" t="s">
        <v>16</v>
      </c>
      <c r="E17" s="10">
        <v>1</v>
      </c>
      <c r="F17" s="78">
        <v>58710</v>
      </c>
      <c r="G17" s="78">
        <f t="shared" si="0"/>
        <v>58710</v>
      </c>
    </row>
    <row r="18" spans="1:7" ht="28.15" customHeight="1" x14ac:dyDescent="0.25">
      <c r="A18" s="15" t="s">
        <v>147</v>
      </c>
      <c r="B18" s="21" t="s">
        <v>129</v>
      </c>
      <c r="C18" s="22" t="s">
        <v>130</v>
      </c>
      <c r="D18" s="10" t="s">
        <v>16</v>
      </c>
      <c r="E18" s="10">
        <v>1</v>
      </c>
      <c r="F18" s="78">
        <v>56240</v>
      </c>
      <c r="G18" s="78">
        <f t="shared" si="0"/>
        <v>56240</v>
      </c>
    </row>
    <row r="19" spans="1:7" ht="18" customHeight="1" x14ac:dyDescent="0.25">
      <c r="A19" s="15" t="s">
        <v>148</v>
      </c>
      <c r="B19" s="21" t="s">
        <v>132</v>
      </c>
      <c r="C19" s="22" t="s">
        <v>133</v>
      </c>
      <c r="D19" s="10" t="s">
        <v>16</v>
      </c>
      <c r="E19" s="10">
        <v>1</v>
      </c>
      <c r="F19" s="78">
        <v>34865</v>
      </c>
      <c r="G19" s="78">
        <f t="shared" si="0"/>
        <v>34865</v>
      </c>
    </row>
    <row r="20" spans="1:7" ht="16.899999999999999" customHeight="1" x14ac:dyDescent="0.25">
      <c r="A20" s="23"/>
      <c r="B20" s="24" t="s">
        <v>134</v>
      </c>
      <c r="C20" s="25"/>
      <c r="D20" s="25"/>
      <c r="E20" s="26"/>
      <c r="F20" s="78"/>
      <c r="G20" s="78">
        <f>SUM(G8:G19)</f>
        <v>759905</v>
      </c>
    </row>
    <row r="21" spans="1:7" ht="48.75" customHeight="1" x14ac:dyDescent="0.25">
      <c r="A21" s="33"/>
      <c r="B21" s="1238" t="s">
        <v>67</v>
      </c>
      <c r="C21" s="1239"/>
      <c r="D21" s="29" t="s">
        <v>5</v>
      </c>
      <c r="E21" s="29"/>
      <c r="F21" s="27"/>
      <c r="G21" s="34">
        <f>ROUND(G20*0.23,2)</f>
        <v>174778.15</v>
      </c>
    </row>
    <row r="22" spans="1:7" x14ac:dyDescent="0.25">
      <c r="A22" s="33"/>
      <c r="B22" s="35" t="s">
        <v>39</v>
      </c>
      <c r="C22" s="36"/>
      <c r="D22" s="37" t="s">
        <v>5</v>
      </c>
      <c r="E22" s="29"/>
      <c r="F22" s="27"/>
      <c r="G22" s="217">
        <f>G21</f>
        <v>174778.15</v>
      </c>
    </row>
    <row r="23" spans="1:7" x14ac:dyDescent="0.25">
      <c r="A23" s="32"/>
      <c r="B23" s="100" t="s">
        <v>6</v>
      </c>
      <c r="C23" s="39"/>
      <c r="D23" s="40" t="s">
        <v>5</v>
      </c>
      <c r="E23" s="40"/>
      <c r="F23" s="27"/>
      <c r="G23" s="41">
        <f>ROUND(G22*0.18,2)</f>
        <v>31460.07</v>
      </c>
    </row>
    <row r="24" spans="1:7" x14ac:dyDescent="0.25">
      <c r="A24" s="32"/>
      <c r="B24" s="42" t="s">
        <v>40</v>
      </c>
      <c r="C24" s="43"/>
      <c r="D24" s="37" t="s">
        <v>5</v>
      </c>
      <c r="E24" s="40"/>
      <c r="F24" s="44"/>
      <c r="G24" s="45">
        <f>G22+G23</f>
        <v>206238.22</v>
      </c>
    </row>
    <row r="25" spans="1:7" x14ac:dyDescent="0.25">
      <c r="A25" s="46"/>
      <c r="B25" s="47"/>
      <c r="C25" s="47"/>
      <c r="D25" s="47"/>
      <c r="E25" s="48"/>
      <c r="F25" s="48"/>
      <c r="G25" s="49"/>
    </row>
    <row r="26" spans="1:7" x14ac:dyDescent="0.25">
      <c r="B26" s="50" t="s">
        <v>313</v>
      </c>
      <c r="C26" s="51" t="s">
        <v>314</v>
      </c>
    </row>
    <row r="27" spans="1:7" x14ac:dyDescent="0.25">
      <c r="A27" s="52"/>
      <c r="B27" s="53"/>
      <c r="C27" s="54"/>
      <c r="D27" s="53"/>
      <c r="E27" s="53"/>
      <c r="F27" s="53"/>
      <c r="G27" s="53"/>
    </row>
    <row r="28" spans="1:7" x14ac:dyDescent="0.25">
      <c r="B28" s="3" t="s">
        <v>311</v>
      </c>
      <c r="C28" s="51" t="s">
        <v>312</v>
      </c>
    </row>
    <row r="29" spans="1:7" x14ac:dyDescent="0.2">
      <c r="B29" s="105"/>
    </row>
  </sheetData>
  <mergeCells count="9">
    <mergeCell ref="C7:G7"/>
    <mergeCell ref="B21:C21"/>
    <mergeCell ref="A3:B3"/>
    <mergeCell ref="A4:G4"/>
    <mergeCell ref="A5:A6"/>
    <mergeCell ref="B5:B6"/>
    <mergeCell ref="D5:D6"/>
    <mergeCell ref="E5:E6"/>
    <mergeCell ref="F5:G5"/>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I33" sqref="I33"/>
    </sheetView>
  </sheetViews>
  <sheetFormatPr defaultColWidth="10.28515625" defaultRowHeight="15.75" x14ac:dyDescent="0.25"/>
  <cols>
    <col min="1" max="1" width="6.28515625" style="3" customWidth="1"/>
    <col min="2" max="2" width="45.42578125" style="3" customWidth="1"/>
    <col min="3" max="3" width="10.85546875" style="3" customWidth="1"/>
    <col min="4" max="4" width="7.7109375" style="3" customWidth="1"/>
    <col min="5" max="5" width="7" style="3" customWidth="1"/>
    <col min="6" max="6" width="9.85546875" style="3" customWidth="1"/>
    <col min="7" max="7" width="11.5703125" style="3" customWidth="1"/>
    <col min="8" max="16384" width="10.28515625" style="3"/>
  </cols>
  <sheetData>
    <row r="1" spans="1:7" x14ac:dyDescent="0.25">
      <c r="A1" s="1228" t="s">
        <v>41</v>
      </c>
      <c r="B1" s="1228"/>
      <c r="C1" s="76"/>
      <c r="D1" s="1"/>
    </row>
    <row r="2" spans="1:7" ht="25.5" customHeight="1" x14ac:dyDescent="0.25">
      <c r="A2" s="1229" t="s">
        <v>145</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82" t="s">
        <v>0</v>
      </c>
      <c r="G4" s="82" t="s">
        <v>1</v>
      </c>
    </row>
    <row r="5" spans="1:7" ht="30.6" customHeight="1" x14ac:dyDescent="0.25">
      <c r="A5" s="81"/>
      <c r="B5" s="86" t="s">
        <v>12</v>
      </c>
      <c r="C5" s="1240" t="s">
        <v>103</v>
      </c>
      <c r="D5" s="1240"/>
      <c r="E5" s="1240"/>
      <c r="F5" s="1240"/>
      <c r="G5" s="1240"/>
    </row>
    <row r="6" spans="1:7" ht="42" customHeight="1" x14ac:dyDescent="0.25">
      <c r="A6" s="15" t="s">
        <v>75</v>
      </c>
      <c r="B6" s="21" t="s">
        <v>14</v>
      </c>
      <c r="C6" s="91" t="s">
        <v>104</v>
      </c>
      <c r="D6" s="10" t="s">
        <v>16</v>
      </c>
      <c r="E6" s="10">
        <v>1</v>
      </c>
      <c r="F6" s="78">
        <v>19380</v>
      </c>
      <c r="G6" s="78">
        <f>F6*E6</f>
        <v>19380</v>
      </c>
    </row>
    <row r="7" spans="1:7" ht="89.45" customHeight="1" x14ac:dyDescent="0.25">
      <c r="A7" s="15" t="s">
        <v>80</v>
      </c>
      <c r="B7" s="21" t="s">
        <v>105</v>
      </c>
      <c r="C7" s="91" t="s">
        <v>106</v>
      </c>
      <c r="D7" s="10" t="s">
        <v>16</v>
      </c>
      <c r="E7" s="10">
        <v>1</v>
      </c>
      <c r="F7" s="78">
        <v>41420</v>
      </c>
      <c r="G7" s="78">
        <f t="shared" ref="G7:G17" si="0">F7*E7</f>
        <v>41420</v>
      </c>
    </row>
    <row r="8" spans="1:7" ht="86.45" customHeight="1" x14ac:dyDescent="0.25">
      <c r="A8" s="15" t="s">
        <v>107</v>
      </c>
      <c r="B8" s="21" t="s">
        <v>108</v>
      </c>
      <c r="C8" s="22" t="s">
        <v>109</v>
      </c>
      <c r="D8" s="10" t="s">
        <v>16</v>
      </c>
      <c r="E8" s="10">
        <v>1</v>
      </c>
      <c r="F8" s="78">
        <v>80750</v>
      </c>
      <c r="G8" s="78">
        <f t="shared" si="0"/>
        <v>80750</v>
      </c>
    </row>
    <row r="9" spans="1:7" ht="67.5" customHeight="1" x14ac:dyDescent="0.25">
      <c r="A9" s="59" t="s">
        <v>110</v>
      </c>
      <c r="B9" s="60" t="s">
        <v>140</v>
      </c>
      <c r="C9" s="61" t="s">
        <v>139</v>
      </c>
      <c r="D9" s="61" t="s">
        <v>16</v>
      </c>
      <c r="E9" s="61">
        <v>1</v>
      </c>
      <c r="F9" s="64">
        <v>51680</v>
      </c>
      <c r="G9" s="63">
        <f t="shared" si="0"/>
        <v>51680</v>
      </c>
    </row>
    <row r="10" spans="1:7" ht="45" customHeight="1" x14ac:dyDescent="0.25">
      <c r="A10" s="15" t="s">
        <v>110</v>
      </c>
      <c r="B10" s="21" t="s">
        <v>111</v>
      </c>
      <c r="C10" s="22" t="s">
        <v>112</v>
      </c>
      <c r="D10" s="10" t="s">
        <v>16</v>
      </c>
      <c r="E10" s="10">
        <v>1</v>
      </c>
      <c r="F10" s="78">
        <v>163970</v>
      </c>
      <c r="G10" s="78">
        <f t="shared" si="0"/>
        <v>163970</v>
      </c>
    </row>
    <row r="11" spans="1:7" ht="30" customHeight="1" x14ac:dyDescent="0.25">
      <c r="A11" s="15" t="s">
        <v>113</v>
      </c>
      <c r="B11" s="21" t="s">
        <v>114</v>
      </c>
      <c r="C11" s="22" t="s">
        <v>115</v>
      </c>
      <c r="D11" s="10" t="s">
        <v>16</v>
      </c>
      <c r="E11" s="10">
        <v>1</v>
      </c>
      <c r="F11" s="78">
        <v>21850</v>
      </c>
      <c r="G11" s="78">
        <f t="shared" si="0"/>
        <v>21850</v>
      </c>
    </row>
    <row r="12" spans="1:7" ht="56.45" customHeight="1" x14ac:dyDescent="0.25">
      <c r="A12" s="15" t="s">
        <v>116</v>
      </c>
      <c r="B12" s="21" t="s">
        <v>117</v>
      </c>
      <c r="C12" s="22" t="s">
        <v>118</v>
      </c>
      <c r="D12" s="10" t="s">
        <v>16</v>
      </c>
      <c r="E12" s="10">
        <v>1</v>
      </c>
      <c r="F12" s="78">
        <v>48260</v>
      </c>
      <c r="G12" s="78">
        <f t="shared" si="0"/>
        <v>48260</v>
      </c>
    </row>
    <row r="13" spans="1:7" ht="40.15" customHeight="1" x14ac:dyDescent="0.25">
      <c r="A13" s="15" t="s">
        <v>119</v>
      </c>
      <c r="B13" s="21" t="s">
        <v>120</v>
      </c>
      <c r="C13" s="22" t="s">
        <v>121</v>
      </c>
      <c r="D13" s="10" t="s">
        <v>16</v>
      </c>
      <c r="E13" s="10">
        <v>1</v>
      </c>
      <c r="F13" s="78">
        <v>127870</v>
      </c>
      <c r="G13" s="78">
        <f t="shared" si="0"/>
        <v>127870</v>
      </c>
    </row>
    <row r="14" spans="1:7" ht="57.6" customHeight="1" x14ac:dyDescent="0.25">
      <c r="A14" s="15" t="s">
        <v>122</v>
      </c>
      <c r="B14" s="21" t="s">
        <v>123</v>
      </c>
      <c r="C14" s="22" t="s">
        <v>124</v>
      </c>
      <c r="D14" s="10" t="s">
        <v>16</v>
      </c>
      <c r="E14" s="10">
        <v>1</v>
      </c>
      <c r="F14" s="78">
        <v>54910</v>
      </c>
      <c r="G14" s="78">
        <f t="shared" si="0"/>
        <v>54910</v>
      </c>
    </row>
    <row r="15" spans="1:7" ht="28.15" customHeight="1" x14ac:dyDescent="0.25">
      <c r="A15" s="15" t="s">
        <v>125</v>
      </c>
      <c r="B15" s="21" t="s">
        <v>126</v>
      </c>
      <c r="C15" s="22" t="s">
        <v>127</v>
      </c>
      <c r="D15" s="10" t="s">
        <v>16</v>
      </c>
      <c r="E15" s="10">
        <v>1</v>
      </c>
      <c r="F15" s="78">
        <v>58710</v>
      </c>
      <c r="G15" s="78">
        <f t="shared" si="0"/>
        <v>58710</v>
      </c>
    </row>
    <row r="16" spans="1:7" ht="28.15" customHeight="1" x14ac:dyDescent="0.25">
      <c r="A16" s="15" t="s">
        <v>128</v>
      </c>
      <c r="B16" s="21" t="s">
        <v>129</v>
      </c>
      <c r="C16" s="22" t="s">
        <v>130</v>
      </c>
      <c r="D16" s="10" t="s">
        <v>16</v>
      </c>
      <c r="E16" s="10">
        <v>1</v>
      </c>
      <c r="F16" s="78">
        <v>56240</v>
      </c>
      <c r="G16" s="78">
        <f t="shared" si="0"/>
        <v>56240</v>
      </c>
    </row>
    <row r="17" spans="1:7" ht="18" customHeight="1" x14ac:dyDescent="0.25">
      <c r="A17" s="15" t="s">
        <v>131</v>
      </c>
      <c r="B17" s="21" t="s">
        <v>132</v>
      </c>
      <c r="C17" s="22" t="s">
        <v>133</v>
      </c>
      <c r="D17" s="10" t="s">
        <v>16</v>
      </c>
      <c r="E17" s="10">
        <v>1</v>
      </c>
      <c r="F17" s="78">
        <v>34865</v>
      </c>
      <c r="G17" s="78">
        <f t="shared" si="0"/>
        <v>34865</v>
      </c>
    </row>
    <row r="18" spans="1:7" ht="16.899999999999999" customHeight="1" x14ac:dyDescent="0.25">
      <c r="A18" s="23"/>
      <c r="B18" s="24" t="s">
        <v>134</v>
      </c>
      <c r="C18" s="25"/>
      <c r="D18" s="25"/>
      <c r="E18" s="26"/>
      <c r="F18" s="78"/>
      <c r="G18" s="78">
        <f>SUM(G6:G17)</f>
        <v>759905</v>
      </c>
    </row>
    <row r="19" spans="1:7" ht="100.5" customHeight="1" x14ac:dyDescent="0.25">
      <c r="A19" s="23"/>
      <c r="B19" s="1241" t="s">
        <v>142</v>
      </c>
      <c r="C19" s="1242"/>
      <c r="D19" s="29"/>
      <c r="E19" s="104"/>
      <c r="F19" s="119"/>
      <c r="G19" s="31">
        <f>ROUND(G18*1.175,2)</f>
        <v>892888.38</v>
      </c>
    </row>
    <row r="20" spans="1:7" ht="34.9" customHeight="1" x14ac:dyDescent="0.25">
      <c r="A20" s="33"/>
      <c r="B20" s="1238" t="s">
        <v>67</v>
      </c>
      <c r="C20" s="1239"/>
      <c r="D20" s="29" t="s">
        <v>5</v>
      </c>
      <c r="E20" s="29"/>
      <c r="F20" s="27"/>
      <c r="G20" s="34">
        <f>ROUND(G19*0.23,2)</f>
        <v>205364.33</v>
      </c>
    </row>
    <row r="21" spans="1:7" x14ac:dyDescent="0.25">
      <c r="A21" s="33"/>
      <c r="B21" s="35" t="s">
        <v>39</v>
      </c>
      <c r="C21" s="36"/>
      <c r="D21" s="37" t="s">
        <v>5</v>
      </c>
      <c r="E21" s="29"/>
      <c r="F21" s="27"/>
      <c r="G21" s="217">
        <f>G20</f>
        <v>205364.33</v>
      </c>
    </row>
    <row r="22" spans="1:7" x14ac:dyDescent="0.25">
      <c r="A22" s="32"/>
      <c r="B22" s="100" t="s">
        <v>6</v>
      </c>
      <c r="C22" s="39"/>
      <c r="D22" s="40" t="s">
        <v>5</v>
      </c>
      <c r="E22" s="40"/>
      <c r="F22" s="27"/>
      <c r="G22" s="41">
        <f>ROUND(G21*0.18,2)</f>
        <v>36965.58</v>
      </c>
    </row>
    <row r="23" spans="1:7" x14ac:dyDescent="0.25">
      <c r="A23" s="32"/>
      <c r="B23" s="42" t="s">
        <v>40</v>
      </c>
      <c r="C23" s="43"/>
      <c r="D23" s="37" t="s">
        <v>5</v>
      </c>
      <c r="E23" s="40"/>
      <c r="F23" s="44"/>
      <c r="G23" s="45">
        <f>G21+G22</f>
        <v>242329.90999999997</v>
      </c>
    </row>
    <row r="24" spans="1:7" x14ac:dyDescent="0.25">
      <c r="A24" s="46"/>
      <c r="B24" s="47"/>
      <c r="C24" s="47"/>
      <c r="D24" s="47"/>
      <c r="E24" s="48"/>
      <c r="F24" s="48"/>
      <c r="G24" s="49"/>
    </row>
    <row r="25" spans="1:7" x14ac:dyDescent="0.25">
      <c r="B25" s="50" t="s">
        <v>313</v>
      </c>
      <c r="C25" s="51" t="s">
        <v>314</v>
      </c>
    </row>
    <row r="26" spans="1:7" x14ac:dyDescent="0.25">
      <c r="A26" s="52"/>
      <c r="B26" s="53"/>
      <c r="C26" s="54"/>
      <c r="D26" s="53"/>
      <c r="E26" s="53"/>
      <c r="F26" s="53"/>
      <c r="G26" s="53"/>
    </row>
    <row r="27" spans="1:7" x14ac:dyDescent="0.25">
      <c r="B27" s="3" t="s">
        <v>311</v>
      </c>
      <c r="C27" s="51" t="s">
        <v>312</v>
      </c>
    </row>
    <row r="28" spans="1:7" x14ac:dyDescent="0.2">
      <c r="B28" s="105"/>
    </row>
  </sheetData>
  <mergeCells count="10">
    <mergeCell ref="C5:G5"/>
    <mergeCell ref="B20:C20"/>
    <mergeCell ref="B19:C19"/>
    <mergeCell ref="A1:B1"/>
    <mergeCell ref="A2:G2"/>
    <mergeCell ref="A3:A4"/>
    <mergeCell ref="B3:B4"/>
    <mergeCell ref="D3:D4"/>
    <mergeCell ref="E3:E4"/>
    <mergeCell ref="F3:G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I10" sqref="I10"/>
    </sheetView>
  </sheetViews>
  <sheetFormatPr defaultColWidth="10.28515625" defaultRowHeight="15.75" x14ac:dyDescent="0.25"/>
  <cols>
    <col min="1" max="1" width="4.5703125" style="3" customWidth="1"/>
    <col min="2" max="2" width="43.5703125" style="3" customWidth="1"/>
    <col min="3" max="3" width="10.42578125" style="3" customWidth="1"/>
    <col min="4" max="4" width="7.7109375" style="3" customWidth="1"/>
    <col min="5" max="5" width="7" style="3" customWidth="1"/>
    <col min="6" max="6" width="11" style="3" customWidth="1"/>
    <col min="7" max="7" width="13.42578125" style="3" customWidth="1"/>
    <col min="8" max="16384" width="10.28515625" style="3"/>
  </cols>
  <sheetData>
    <row r="1" spans="1:9" x14ac:dyDescent="0.25">
      <c r="A1" s="1228" t="s">
        <v>41</v>
      </c>
      <c r="B1" s="1228"/>
      <c r="C1" s="76"/>
      <c r="D1" s="1"/>
      <c r="I1" s="106"/>
    </row>
    <row r="2" spans="1:9" ht="26.25" customHeight="1" x14ac:dyDescent="0.25">
      <c r="A2" s="1229" t="s">
        <v>144</v>
      </c>
      <c r="B2" s="1229"/>
      <c r="C2" s="1229"/>
      <c r="D2" s="1229"/>
      <c r="E2" s="1229"/>
      <c r="F2" s="1229"/>
      <c r="G2" s="1229"/>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82" t="s">
        <v>0</v>
      </c>
      <c r="G4" s="82" t="s">
        <v>1</v>
      </c>
    </row>
    <row r="5" spans="1:9" ht="30.6" customHeight="1" x14ac:dyDescent="0.25">
      <c r="A5" s="81"/>
      <c r="B5" s="86" t="s">
        <v>12</v>
      </c>
      <c r="C5" s="1240" t="s">
        <v>135</v>
      </c>
      <c r="D5" s="1240"/>
      <c r="E5" s="1240"/>
      <c r="F5" s="1240"/>
      <c r="G5" s="1240"/>
    </row>
    <row r="6" spans="1:9" ht="36.75" customHeight="1" x14ac:dyDescent="0.25">
      <c r="A6" s="15" t="s">
        <v>75</v>
      </c>
      <c r="B6" s="21" t="s">
        <v>14</v>
      </c>
      <c r="C6" s="91" t="s">
        <v>104</v>
      </c>
      <c r="D6" s="10" t="s">
        <v>16</v>
      </c>
      <c r="E6" s="10">
        <v>1</v>
      </c>
      <c r="F6" s="107">
        <v>19380</v>
      </c>
      <c r="G6" s="28">
        <f>F6*E6</f>
        <v>19380</v>
      </c>
    </row>
    <row r="7" spans="1:9" ht="89.45" customHeight="1" x14ac:dyDescent="0.25">
      <c r="A7" s="15" t="s">
        <v>80</v>
      </c>
      <c r="B7" s="21" t="s">
        <v>105</v>
      </c>
      <c r="C7" s="91" t="s">
        <v>106</v>
      </c>
      <c r="D7" s="10" t="s">
        <v>16</v>
      </c>
      <c r="E7" s="10">
        <v>1</v>
      </c>
      <c r="F7" s="107">
        <v>41420</v>
      </c>
      <c r="G7" s="28">
        <f t="shared" ref="G7:G17" si="0">F7*E7</f>
        <v>41420</v>
      </c>
    </row>
    <row r="8" spans="1:9" ht="60.75" customHeight="1" x14ac:dyDescent="0.25">
      <c r="A8" s="15" t="s">
        <v>107</v>
      </c>
      <c r="B8" s="21" t="s">
        <v>136</v>
      </c>
      <c r="C8" s="10" t="s">
        <v>109</v>
      </c>
      <c r="D8" s="10" t="s">
        <v>16</v>
      </c>
      <c r="E8" s="10">
        <v>1</v>
      </c>
      <c r="F8" s="107">
        <v>80750</v>
      </c>
      <c r="G8" s="28">
        <f t="shared" si="0"/>
        <v>80750</v>
      </c>
    </row>
    <row r="9" spans="1:9" ht="60.75" customHeight="1" x14ac:dyDescent="0.25">
      <c r="A9" s="59" t="s">
        <v>110</v>
      </c>
      <c r="B9" s="60" t="s">
        <v>140</v>
      </c>
      <c r="C9" s="61" t="s">
        <v>139</v>
      </c>
      <c r="D9" s="61" t="s">
        <v>16</v>
      </c>
      <c r="E9" s="61">
        <v>1</v>
      </c>
      <c r="F9" s="64">
        <v>51680</v>
      </c>
      <c r="G9" s="63">
        <f t="shared" si="0"/>
        <v>51680</v>
      </c>
    </row>
    <row r="10" spans="1:9" ht="45" customHeight="1" x14ac:dyDescent="0.25">
      <c r="A10" s="15" t="s">
        <v>26</v>
      </c>
      <c r="B10" s="21" t="s">
        <v>111</v>
      </c>
      <c r="C10" s="10" t="s">
        <v>112</v>
      </c>
      <c r="D10" s="10" t="s">
        <v>16</v>
      </c>
      <c r="E10" s="10">
        <v>1</v>
      </c>
      <c r="F10" s="107">
        <v>163970</v>
      </c>
      <c r="G10" s="28">
        <f t="shared" si="0"/>
        <v>163970</v>
      </c>
    </row>
    <row r="11" spans="1:9" ht="30" customHeight="1" x14ac:dyDescent="0.25">
      <c r="A11" s="15" t="s">
        <v>29</v>
      </c>
      <c r="B11" s="21" t="s">
        <v>114</v>
      </c>
      <c r="C11" s="10" t="s">
        <v>115</v>
      </c>
      <c r="D11" s="10" t="s">
        <v>16</v>
      </c>
      <c r="E11" s="10">
        <v>1</v>
      </c>
      <c r="F11" s="107">
        <v>21850</v>
      </c>
      <c r="G11" s="28">
        <f t="shared" si="0"/>
        <v>21850</v>
      </c>
    </row>
    <row r="12" spans="1:9" ht="56.45" customHeight="1" x14ac:dyDescent="0.25">
      <c r="A12" s="15" t="s">
        <v>32</v>
      </c>
      <c r="B12" s="21" t="s">
        <v>117</v>
      </c>
      <c r="C12" s="10" t="s">
        <v>118</v>
      </c>
      <c r="D12" s="10" t="s">
        <v>16</v>
      </c>
      <c r="E12" s="10">
        <v>1</v>
      </c>
      <c r="F12" s="107">
        <v>48260</v>
      </c>
      <c r="G12" s="28">
        <f t="shared" si="0"/>
        <v>48260</v>
      </c>
    </row>
    <row r="13" spans="1:9" ht="40.15" customHeight="1" x14ac:dyDescent="0.25">
      <c r="A13" s="15" t="s">
        <v>35</v>
      </c>
      <c r="B13" s="21" t="s">
        <v>120</v>
      </c>
      <c r="C13" s="10" t="s">
        <v>121</v>
      </c>
      <c r="D13" s="10" t="s">
        <v>16</v>
      </c>
      <c r="E13" s="10">
        <v>1</v>
      </c>
      <c r="F13" s="107">
        <v>127870</v>
      </c>
      <c r="G13" s="28">
        <f t="shared" si="0"/>
        <v>127870</v>
      </c>
    </row>
    <row r="14" spans="1:9" ht="57.6" customHeight="1" x14ac:dyDescent="0.25">
      <c r="A14" s="15" t="s">
        <v>45</v>
      </c>
      <c r="B14" s="21" t="s">
        <v>123</v>
      </c>
      <c r="C14" s="10" t="s">
        <v>124</v>
      </c>
      <c r="D14" s="10" t="s">
        <v>16</v>
      </c>
      <c r="E14" s="10">
        <v>1</v>
      </c>
      <c r="F14" s="107">
        <v>54910</v>
      </c>
      <c r="G14" s="28">
        <f t="shared" si="0"/>
        <v>54910</v>
      </c>
    </row>
    <row r="15" spans="1:9" ht="28.15" customHeight="1" x14ac:dyDescent="0.25">
      <c r="A15" s="15" t="s">
        <v>146</v>
      </c>
      <c r="B15" s="21" t="s">
        <v>126</v>
      </c>
      <c r="C15" s="10" t="s">
        <v>127</v>
      </c>
      <c r="D15" s="10" t="s">
        <v>16</v>
      </c>
      <c r="E15" s="10">
        <v>1</v>
      </c>
      <c r="F15" s="107">
        <v>58710</v>
      </c>
      <c r="G15" s="28">
        <f t="shared" si="0"/>
        <v>58710</v>
      </c>
    </row>
    <row r="16" spans="1:9" ht="28.15" customHeight="1" x14ac:dyDescent="0.25">
      <c r="A16" s="15" t="s">
        <v>147</v>
      </c>
      <c r="B16" s="21" t="s">
        <v>129</v>
      </c>
      <c r="C16" s="10" t="s">
        <v>130</v>
      </c>
      <c r="D16" s="10" t="s">
        <v>16</v>
      </c>
      <c r="E16" s="10">
        <v>1</v>
      </c>
      <c r="F16" s="107">
        <v>56240</v>
      </c>
      <c r="G16" s="28">
        <f t="shared" si="0"/>
        <v>56240</v>
      </c>
    </row>
    <row r="17" spans="1:7" ht="18" customHeight="1" x14ac:dyDescent="0.25">
      <c r="A17" s="15" t="s">
        <v>148</v>
      </c>
      <c r="B17" s="21" t="s">
        <v>132</v>
      </c>
      <c r="C17" s="10" t="s">
        <v>133</v>
      </c>
      <c r="D17" s="10" t="s">
        <v>16</v>
      </c>
      <c r="E17" s="10">
        <v>1</v>
      </c>
      <c r="F17" s="107">
        <v>34865</v>
      </c>
      <c r="G17" s="28">
        <f t="shared" si="0"/>
        <v>34865</v>
      </c>
    </row>
    <row r="18" spans="1:7" ht="16.899999999999999" customHeight="1" x14ac:dyDescent="0.25">
      <c r="A18" s="23"/>
      <c r="B18" s="24" t="s">
        <v>134</v>
      </c>
      <c r="C18" s="108"/>
      <c r="D18" s="25"/>
      <c r="E18" s="26"/>
      <c r="F18" s="78"/>
      <c r="G18" s="28">
        <f>SUM(G6:G17)</f>
        <v>759905</v>
      </c>
    </row>
    <row r="19" spans="1:7" ht="96" customHeight="1" x14ac:dyDescent="0.25">
      <c r="A19" s="23"/>
      <c r="B19" s="1241" t="s">
        <v>137</v>
      </c>
      <c r="C19" s="1242"/>
      <c r="D19" s="29"/>
      <c r="E19" s="104"/>
      <c r="F19" s="119"/>
      <c r="G19" s="31">
        <f>ROUND(G18*1.275,2)</f>
        <v>968878.88</v>
      </c>
    </row>
    <row r="20" spans="1:7" ht="34.9" customHeight="1" x14ac:dyDescent="0.25">
      <c r="A20" s="109"/>
      <c r="B20" s="1238" t="s">
        <v>67</v>
      </c>
      <c r="C20" s="1239"/>
      <c r="D20" s="110" t="s">
        <v>5</v>
      </c>
      <c r="E20" s="110"/>
      <c r="F20" s="111"/>
      <c r="G20" s="112">
        <f>ROUND(G19*0.23,2)</f>
        <v>222842.14</v>
      </c>
    </row>
    <row r="21" spans="1:7" x14ac:dyDescent="0.25">
      <c r="A21" s="33"/>
      <c r="B21" s="35" t="s">
        <v>39</v>
      </c>
      <c r="C21" s="36"/>
      <c r="D21" s="37" t="s">
        <v>5</v>
      </c>
      <c r="E21" s="29"/>
      <c r="F21" s="27"/>
      <c r="G21" s="217">
        <f>G20</f>
        <v>222842.14</v>
      </c>
    </row>
    <row r="22" spans="1:7" x14ac:dyDescent="0.25">
      <c r="A22" s="32"/>
      <c r="B22" s="100" t="s">
        <v>6</v>
      </c>
      <c r="C22" s="39"/>
      <c r="D22" s="40" t="s">
        <v>5</v>
      </c>
      <c r="E22" s="40"/>
      <c r="F22" s="27"/>
      <c r="G22" s="41">
        <f>ROUND(G21*0.18,2)</f>
        <v>40111.589999999997</v>
      </c>
    </row>
    <row r="23" spans="1:7" x14ac:dyDescent="0.25">
      <c r="A23" s="32"/>
      <c r="B23" s="42" t="s">
        <v>40</v>
      </c>
      <c r="C23" s="43"/>
      <c r="D23" s="37" t="s">
        <v>5</v>
      </c>
      <c r="E23" s="40"/>
      <c r="F23" s="44"/>
      <c r="G23" s="45">
        <f>G21+G22</f>
        <v>262953.73</v>
      </c>
    </row>
    <row r="24" spans="1:7" x14ac:dyDescent="0.25">
      <c r="A24" s="46"/>
      <c r="B24" s="47"/>
      <c r="C24" s="47"/>
      <c r="D24" s="47"/>
      <c r="E24" s="48"/>
      <c r="F24" s="48"/>
      <c r="G24" s="49"/>
    </row>
    <row r="25" spans="1:7" x14ac:dyDescent="0.25">
      <c r="B25" s="50" t="s">
        <v>313</v>
      </c>
      <c r="C25" s="51" t="s">
        <v>314</v>
      </c>
    </row>
    <row r="26" spans="1:7" x14ac:dyDescent="0.25">
      <c r="A26" s="52"/>
      <c r="B26" s="53"/>
      <c r="C26" s="54"/>
      <c r="D26" s="53"/>
      <c r="E26" s="53"/>
      <c r="F26" s="53"/>
      <c r="G26" s="53"/>
    </row>
    <row r="27" spans="1:7" x14ac:dyDescent="0.25">
      <c r="B27" s="3" t="s">
        <v>311</v>
      </c>
      <c r="C27" s="51" t="s">
        <v>312</v>
      </c>
    </row>
    <row r="28" spans="1:7" x14ac:dyDescent="0.2">
      <c r="B28" s="105"/>
    </row>
  </sheetData>
  <mergeCells count="10">
    <mergeCell ref="C5:G5"/>
    <mergeCell ref="B20:C20"/>
    <mergeCell ref="B19:C19"/>
    <mergeCell ref="A1:B1"/>
    <mergeCell ref="A2:G2"/>
    <mergeCell ref="A3:A4"/>
    <mergeCell ref="B3:B4"/>
    <mergeCell ref="D3:D4"/>
    <mergeCell ref="E3:E4"/>
    <mergeCell ref="F3:G3"/>
  </mergeCells>
  <pageMargins left="0.19685039370078741" right="0.19685039370078741" top="0.39370078740157483" bottom="0.3937007874015748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A16" workbookViewId="0">
      <selection activeCell="B26" sqref="B26:F28"/>
    </sheetView>
  </sheetViews>
  <sheetFormatPr defaultRowHeight="15.75" x14ac:dyDescent="0.25"/>
  <cols>
    <col min="1" max="1" width="4.85546875" style="3" customWidth="1"/>
    <col min="2" max="2" width="45.7109375" style="3" customWidth="1"/>
    <col min="3" max="3" width="10.85546875" style="3" customWidth="1"/>
    <col min="4" max="4" width="7.7109375" style="3" customWidth="1"/>
    <col min="5" max="5" width="7" style="3" customWidth="1"/>
    <col min="6" max="6" width="10" style="113" customWidth="1"/>
    <col min="7" max="7" width="12.28515625" style="113" customWidth="1"/>
    <col min="8" max="8" width="8.7109375" style="3" customWidth="1"/>
    <col min="9" max="9" width="11.7109375" style="3" customWidth="1"/>
    <col min="10" max="16384" width="9.140625" style="3"/>
  </cols>
  <sheetData>
    <row r="1" spans="1:9" x14ac:dyDescent="0.25">
      <c r="A1" s="1228" t="s">
        <v>41</v>
      </c>
      <c r="B1" s="1228"/>
      <c r="C1" s="76"/>
      <c r="D1" s="127"/>
    </row>
    <row r="2" spans="1:9" ht="25.5" customHeight="1" x14ac:dyDescent="0.25">
      <c r="A2" s="1229" t="s">
        <v>143</v>
      </c>
      <c r="B2" s="1229"/>
      <c r="C2" s="1229"/>
      <c r="D2" s="1229"/>
      <c r="E2" s="1229"/>
      <c r="F2" s="1229"/>
      <c r="G2" s="1229"/>
      <c r="H2" s="66"/>
      <c r="I2" s="66"/>
    </row>
    <row r="3" spans="1:9" ht="27.6" customHeight="1" x14ac:dyDescent="0.25">
      <c r="A3" s="1234" t="s">
        <v>2</v>
      </c>
      <c r="B3" s="1234" t="s">
        <v>7</v>
      </c>
      <c r="C3" s="126" t="s">
        <v>8</v>
      </c>
      <c r="D3" s="1234" t="s">
        <v>9</v>
      </c>
      <c r="E3" s="1234" t="s">
        <v>3</v>
      </c>
      <c r="F3" s="1234" t="s">
        <v>10</v>
      </c>
      <c r="G3" s="1234"/>
    </row>
    <row r="4" spans="1:9" ht="16.899999999999999" customHeight="1" x14ac:dyDescent="0.25">
      <c r="A4" s="1234"/>
      <c r="B4" s="1234"/>
      <c r="C4" s="126" t="s">
        <v>11</v>
      </c>
      <c r="D4" s="1234"/>
      <c r="E4" s="1234"/>
      <c r="F4" s="82" t="s">
        <v>0</v>
      </c>
      <c r="G4" s="82" t="s">
        <v>1</v>
      </c>
    </row>
    <row r="5" spans="1:9" ht="16.899999999999999" customHeight="1" x14ac:dyDescent="0.25">
      <c r="A5" s="125">
        <v>1</v>
      </c>
      <c r="B5" s="124">
        <v>2</v>
      </c>
      <c r="C5" s="123">
        <v>3</v>
      </c>
      <c r="D5" s="122">
        <v>4</v>
      </c>
      <c r="E5" s="122">
        <v>5</v>
      </c>
      <c r="F5" s="121">
        <v>6</v>
      </c>
      <c r="G5" s="121">
        <v>7</v>
      </c>
    </row>
    <row r="6" spans="1:9" ht="28.15" customHeight="1" x14ac:dyDescent="0.25">
      <c r="A6" s="81"/>
      <c r="B6" s="86" t="s">
        <v>12</v>
      </c>
      <c r="C6" s="1240" t="s">
        <v>141</v>
      </c>
      <c r="D6" s="1240"/>
      <c r="E6" s="1240"/>
      <c r="F6" s="1240"/>
      <c r="G6" s="1240"/>
    </row>
    <row r="7" spans="1:9" ht="30" customHeight="1" x14ac:dyDescent="0.25">
      <c r="A7" s="15" t="s">
        <v>75</v>
      </c>
      <c r="B7" s="21" t="s">
        <v>14</v>
      </c>
      <c r="C7" s="91" t="s">
        <v>104</v>
      </c>
      <c r="D7" s="10" t="s">
        <v>16</v>
      </c>
      <c r="E7" s="10">
        <v>1</v>
      </c>
      <c r="F7" s="28">
        <v>19380</v>
      </c>
      <c r="G7" s="28">
        <f t="shared" ref="G7:G18" si="0">F7*E7</f>
        <v>19380</v>
      </c>
    </row>
    <row r="8" spans="1:9" ht="96" customHeight="1" x14ac:dyDescent="0.25">
      <c r="A8" s="15" t="s">
        <v>80</v>
      </c>
      <c r="B8" s="21" t="s">
        <v>105</v>
      </c>
      <c r="C8" s="91" t="s">
        <v>106</v>
      </c>
      <c r="D8" s="10" t="s">
        <v>16</v>
      </c>
      <c r="E8" s="10">
        <v>1</v>
      </c>
      <c r="F8" s="28">
        <v>44650</v>
      </c>
      <c r="G8" s="28">
        <f t="shared" si="0"/>
        <v>44650</v>
      </c>
    </row>
    <row r="9" spans="1:9" ht="94.5" customHeight="1" x14ac:dyDescent="0.25">
      <c r="A9" s="15" t="s">
        <v>107</v>
      </c>
      <c r="B9" s="21" t="s">
        <v>108</v>
      </c>
      <c r="C9" s="10" t="s">
        <v>109</v>
      </c>
      <c r="D9" s="10" t="s">
        <v>16</v>
      </c>
      <c r="E9" s="10">
        <v>1</v>
      </c>
      <c r="F9" s="28">
        <v>105355</v>
      </c>
      <c r="G9" s="28">
        <f t="shared" si="0"/>
        <v>105355</v>
      </c>
    </row>
    <row r="10" spans="1:9" ht="65.25" customHeight="1" x14ac:dyDescent="0.25">
      <c r="A10" s="15" t="s">
        <v>110</v>
      </c>
      <c r="B10" s="21" t="s">
        <v>140</v>
      </c>
      <c r="C10" s="10" t="s">
        <v>139</v>
      </c>
      <c r="D10" s="10" t="s">
        <v>16</v>
      </c>
      <c r="E10" s="10">
        <v>1</v>
      </c>
      <c r="F10" s="120">
        <v>55005</v>
      </c>
      <c r="G10" s="28">
        <f t="shared" si="0"/>
        <v>55005</v>
      </c>
    </row>
    <row r="11" spans="1:9" ht="50.25" customHeight="1" x14ac:dyDescent="0.25">
      <c r="A11" s="15" t="s">
        <v>110</v>
      </c>
      <c r="B11" s="21" t="s">
        <v>111</v>
      </c>
      <c r="C11" s="10" t="s">
        <v>112</v>
      </c>
      <c r="D11" s="10" t="s">
        <v>16</v>
      </c>
      <c r="E11" s="10">
        <v>1</v>
      </c>
      <c r="F11" s="28">
        <v>212895</v>
      </c>
      <c r="G11" s="120">
        <f t="shared" si="0"/>
        <v>212895</v>
      </c>
    </row>
    <row r="12" spans="1:9" ht="30" customHeight="1" x14ac:dyDescent="0.25">
      <c r="A12" s="15" t="s">
        <v>113</v>
      </c>
      <c r="B12" s="21" t="s">
        <v>114</v>
      </c>
      <c r="C12" s="10" t="s">
        <v>115</v>
      </c>
      <c r="D12" s="10" t="s">
        <v>16</v>
      </c>
      <c r="E12" s="10">
        <v>1</v>
      </c>
      <c r="F12" s="28">
        <v>29545</v>
      </c>
      <c r="G12" s="28">
        <f t="shared" si="0"/>
        <v>29545</v>
      </c>
    </row>
    <row r="13" spans="1:9" ht="49.15" customHeight="1" x14ac:dyDescent="0.25">
      <c r="A13" s="15" t="s">
        <v>116</v>
      </c>
      <c r="B13" s="21" t="s">
        <v>117</v>
      </c>
      <c r="C13" s="10" t="s">
        <v>118</v>
      </c>
      <c r="D13" s="10" t="s">
        <v>16</v>
      </c>
      <c r="E13" s="10">
        <v>1</v>
      </c>
      <c r="F13" s="28">
        <v>74480</v>
      </c>
      <c r="G13" s="28">
        <f t="shared" si="0"/>
        <v>74480</v>
      </c>
    </row>
    <row r="14" spans="1:9" ht="32.450000000000003" customHeight="1" x14ac:dyDescent="0.25">
      <c r="A14" s="15" t="s">
        <v>119</v>
      </c>
      <c r="B14" s="21" t="s">
        <v>120</v>
      </c>
      <c r="C14" s="10" t="s">
        <v>121</v>
      </c>
      <c r="D14" s="10" t="s">
        <v>16</v>
      </c>
      <c r="E14" s="10">
        <v>1</v>
      </c>
      <c r="F14" s="28">
        <v>163020</v>
      </c>
      <c r="G14" s="28">
        <f t="shared" si="0"/>
        <v>163020</v>
      </c>
    </row>
    <row r="15" spans="1:9" ht="66" customHeight="1" x14ac:dyDescent="0.25">
      <c r="A15" s="15" t="s">
        <v>122</v>
      </c>
      <c r="B15" s="21" t="s">
        <v>123</v>
      </c>
      <c r="C15" s="10" t="s">
        <v>124</v>
      </c>
      <c r="D15" s="10" t="s">
        <v>16</v>
      </c>
      <c r="E15" s="10">
        <v>1</v>
      </c>
      <c r="F15" s="28">
        <v>77710</v>
      </c>
      <c r="G15" s="28">
        <f t="shared" si="0"/>
        <v>77710</v>
      </c>
    </row>
    <row r="16" spans="1:9" ht="28.15" customHeight="1" x14ac:dyDescent="0.25">
      <c r="A16" s="15" t="s">
        <v>122</v>
      </c>
      <c r="B16" s="21" t="s">
        <v>126</v>
      </c>
      <c r="C16" s="10" t="s">
        <v>127</v>
      </c>
      <c r="D16" s="10" t="s">
        <v>16</v>
      </c>
      <c r="E16" s="10">
        <v>1</v>
      </c>
      <c r="F16" s="28">
        <v>65265</v>
      </c>
      <c r="G16" s="28">
        <f t="shared" si="0"/>
        <v>65265</v>
      </c>
    </row>
    <row r="17" spans="1:7" ht="28.15" customHeight="1" x14ac:dyDescent="0.25">
      <c r="A17" s="15" t="s">
        <v>128</v>
      </c>
      <c r="B17" s="21" t="s">
        <v>129</v>
      </c>
      <c r="C17" s="10" t="s">
        <v>130</v>
      </c>
      <c r="D17" s="10" t="s">
        <v>16</v>
      </c>
      <c r="E17" s="10">
        <v>1</v>
      </c>
      <c r="F17" s="28">
        <v>56240</v>
      </c>
      <c r="G17" s="28">
        <f t="shared" si="0"/>
        <v>56240</v>
      </c>
    </row>
    <row r="18" spans="1:7" ht="18" customHeight="1" x14ac:dyDescent="0.25">
      <c r="A18" s="15" t="s">
        <v>131</v>
      </c>
      <c r="B18" s="21" t="s">
        <v>132</v>
      </c>
      <c r="C18" s="10" t="s">
        <v>133</v>
      </c>
      <c r="D18" s="10" t="s">
        <v>16</v>
      </c>
      <c r="E18" s="10">
        <v>1</v>
      </c>
      <c r="F18" s="28">
        <v>39330</v>
      </c>
      <c r="G18" s="28">
        <f t="shared" si="0"/>
        <v>39330</v>
      </c>
    </row>
    <row r="19" spans="1:7" ht="24" customHeight="1" x14ac:dyDescent="0.25">
      <c r="A19" s="23"/>
      <c r="B19" s="24" t="s">
        <v>134</v>
      </c>
      <c r="C19" s="25"/>
      <c r="D19" s="25"/>
      <c r="E19" s="26"/>
      <c r="F19" s="28"/>
      <c r="G19" s="28">
        <f>SUM(G7:G18)</f>
        <v>942875</v>
      </c>
    </row>
    <row r="20" spans="1:7" ht="99.75" customHeight="1" x14ac:dyDescent="0.25">
      <c r="A20" s="23"/>
      <c r="B20" s="1241" t="s">
        <v>137</v>
      </c>
      <c r="C20" s="1242"/>
      <c r="D20" s="29"/>
      <c r="E20" s="104"/>
      <c r="F20" s="119"/>
      <c r="G20" s="31">
        <f>ROUND(G19*1.275,2)</f>
        <v>1202165.6299999999</v>
      </c>
    </row>
    <row r="21" spans="1:7" ht="36.6" customHeight="1" x14ac:dyDescent="0.25">
      <c r="A21" s="33"/>
      <c r="B21" s="1238" t="s">
        <v>67</v>
      </c>
      <c r="C21" s="1239"/>
      <c r="D21" s="29" t="s">
        <v>5</v>
      </c>
      <c r="E21" s="29"/>
      <c r="F21" s="118"/>
      <c r="G21" s="34">
        <f>ROUND(G20*0.23,2)</f>
        <v>276498.09000000003</v>
      </c>
    </row>
    <row r="22" spans="1:7" x14ac:dyDescent="0.25">
      <c r="A22" s="33"/>
      <c r="B22" s="35" t="s">
        <v>39</v>
      </c>
      <c r="C22" s="36"/>
      <c r="D22" s="37" t="s">
        <v>5</v>
      </c>
      <c r="E22" s="29"/>
      <c r="F22" s="118"/>
      <c r="G22" s="217">
        <f>G21</f>
        <v>276498.09000000003</v>
      </c>
    </row>
    <row r="23" spans="1:7" x14ac:dyDescent="0.25">
      <c r="A23" s="32"/>
      <c r="B23" s="100" t="s">
        <v>6</v>
      </c>
      <c r="C23" s="39"/>
      <c r="D23" s="40" t="s">
        <v>5</v>
      </c>
      <c r="E23" s="40"/>
      <c r="F23" s="118"/>
      <c r="G23" s="41">
        <f>ROUND(G22*0.18,2)</f>
        <v>49769.66</v>
      </c>
    </row>
    <row r="24" spans="1:7" x14ac:dyDescent="0.25">
      <c r="A24" s="32"/>
      <c r="B24" s="42" t="s">
        <v>40</v>
      </c>
      <c r="C24" s="43"/>
      <c r="D24" s="37" t="s">
        <v>5</v>
      </c>
      <c r="E24" s="40"/>
      <c r="F24" s="117"/>
      <c r="G24" s="45">
        <f>G22+G23</f>
        <v>326267.75</v>
      </c>
    </row>
    <row r="25" spans="1:7" x14ac:dyDescent="0.25">
      <c r="A25" s="46"/>
      <c r="B25" s="47"/>
      <c r="C25" s="47"/>
      <c r="D25" s="47"/>
      <c r="E25" s="48"/>
      <c r="F25" s="116"/>
      <c r="G25" s="115"/>
    </row>
    <row r="26" spans="1:7" x14ac:dyDescent="0.25">
      <c r="B26" s="50" t="s">
        <v>313</v>
      </c>
      <c r="C26" s="51" t="s">
        <v>314</v>
      </c>
      <c r="F26" s="3"/>
    </row>
    <row r="27" spans="1:7" x14ac:dyDescent="0.25">
      <c r="A27" s="52"/>
      <c r="B27" s="53"/>
      <c r="C27" s="54"/>
      <c r="D27" s="53"/>
      <c r="E27" s="53"/>
      <c r="F27" s="53"/>
      <c r="G27" s="114"/>
    </row>
    <row r="28" spans="1:7" x14ac:dyDescent="0.25">
      <c r="B28" s="3" t="s">
        <v>311</v>
      </c>
      <c r="C28" s="51" t="s">
        <v>312</v>
      </c>
      <c r="F28" s="3"/>
    </row>
    <row r="29" spans="1:7" x14ac:dyDescent="0.25">
      <c r="B29" s="4"/>
    </row>
    <row r="30" spans="1:7" x14ac:dyDescent="0.25">
      <c r="B30" s="4"/>
    </row>
    <row r="31" spans="1:7" x14ac:dyDescent="0.25">
      <c r="B31" s="4"/>
    </row>
  </sheetData>
  <mergeCells count="10">
    <mergeCell ref="C6:G6"/>
    <mergeCell ref="B21:C21"/>
    <mergeCell ref="B20:C20"/>
    <mergeCell ref="A1:B1"/>
    <mergeCell ref="A2:G2"/>
    <mergeCell ref="A3:A4"/>
    <mergeCell ref="B3:B4"/>
    <mergeCell ref="D3:D4"/>
    <mergeCell ref="E3:E4"/>
    <mergeCell ref="F3:G3"/>
  </mergeCells>
  <pageMargins left="0.19685039370078741" right="0.19685039370078741" top="0.59055118110236227" bottom="0.3937007874015748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3" workbookViewId="0">
      <selection activeCell="I6" sqref="I6:J6"/>
    </sheetView>
  </sheetViews>
  <sheetFormatPr defaultColWidth="10.28515625" defaultRowHeight="15.75" x14ac:dyDescent="0.25"/>
  <cols>
    <col min="1" max="1" width="6.28515625" style="3" customWidth="1"/>
    <col min="2" max="2" width="45.42578125" style="3" customWidth="1"/>
    <col min="3" max="3" width="10.85546875" style="3" customWidth="1"/>
    <col min="4" max="4" width="7.7109375" style="3" customWidth="1"/>
    <col min="5" max="5" width="7" style="3" customWidth="1"/>
    <col min="6" max="6" width="9.85546875" style="3" customWidth="1"/>
    <col min="7" max="7" width="11.5703125" style="3" customWidth="1"/>
    <col min="8" max="16384" width="10.28515625" style="3"/>
  </cols>
  <sheetData>
    <row r="1" spans="1:7" x14ac:dyDescent="0.25">
      <c r="A1" s="1228" t="s">
        <v>41</v>
      </c>
      <c r="B1" s="1228"/>
      <c r="C1" s="76"/>
      <c r="D1" s="1"/>
    </row>
    <row r="2" spans="1:7" ht="15" customHeight="1" x14ac:dyDescent="0.25">
      <c r="A2" s="1229" t="s">
        <v>722</v>
      </c>
      <c r="B2" s="1229"/>
      <c r="C2" s="1229"/>
      <c r="D2" s="1229"/>
      <c r="E2" s="1229"/>
      <c r="F2" s="1229"/>
      <c r="G2" s="1229"/>
    </row>
    <row r="3" spans="1:7" ht="27.6" customHeight="1" x14ac:dyDescent="0.25">
      <c r="A3" s="1230" t="s">
        <v>2</v>
      </c>
      <c r="B3" s="1232" t="s">
        <v>7</v>
      </c>
      <c r="C3" s="5" t="s">
        <v>8</v>
      </c>
      <c r="D3" s="1234" t="s">
        <v>9</v>
      </c>
      <c r="E3" s="1234" t="s">
        <v>3</v>
      </c>
      <c r="F3" s="1235" t="s">
        <v>10</v>
      </c>
      <c r="G3" s="1236"/>
    </row>
    <row r="4" spans="1:7" ht="16.899999999999999" customHeight="1" x14ac:dyDescent="0.25">
      <c r="A4" s="1231"/>
      <c r="B4" s="1233"/>
      <c r="C4" s="6" t="s">
        <v>11</v>
      </c>
      <c r="D4" s="1234"/>
      <c r="E4" s="1234"/>
      <c r="F4" s="82" t="s">
        <v>0</v>
      </c>
      <c r="G4" s="82" t="s">
        <v>1</v>
      </c>
    </row>
    <row r="5" spans="1:7" ht="30.6" customHeight="1" x14ac:dyDescent="0.25">
      <c r="A5" s="81"/>
      <c r="B5" s="86" t="s">
        <v>12</v>
      </c>
      <c r="C5" s="1240" t="s">
        <v>103</v>
      </c>
      <c r="D5" s="1240"/>
      <c r="E5" s="1240"/>
      <c r="F5" s="1240"/>
      <c r="G5" s="1240"/>
    </row>
    <row r="6" spans="1:7" ht="42" customHeight="1" x14ac:dyDescent="0.25">
      <c r="A6" s="15" t="s">
        <v>75</v>
      </c>
      <c r="B6" s="21" t="s">
        <v>14</v>
      </c>
      <c r="C6" s="91" t="s">
        <v>104</v>
      </c>
      <c r="D6" s="10" t="s">
        <v>16</v>
      </c>
      <c r="E6" s="10">
        <v>1</v>
      </c>
      <c r="F6" s="78">
        <v>19380</v>
      </c>
      <c r="G6" s="78">
        <f>F6*E6</f>
        <v>19380</v>
      </c>
    </row>
    <row r="7" spans="1:7" ht="89.45" customHeight="1" x14ac:dyDescent="0.25">
      <c r="A7" s="15" t="s">
        <v>80</v>
      </c>
      <c r="B7" s="21" t="s">
        <v>105</v>
      </c>
      <c r="C7" s="91" t="s">
        <v>106</v>
      </c>
      <c r="D7" s="10" t="s">
        <v>16</v>
      </c>
      <c r="E7" s="10">
        <v>1</v>
      </c>
      <c r="F7" s="78">
        <v>41420</v>
      </c>
      <c r="G7" s="78">
        <f t="shared" ref="G7:G17" si="0">F7*E7</f>
        <v>41420</v>
      </c>
    </row>
    <row r="8" spans="1:7" ht="86.45" customHeight="1" x14ac:dyDescent="0.25">
      <c r="A8" s="15" t="s">
        <v>107</v>
      </c>
      <c r="B8" s="21" t="s">
        <v>108</v>
      </c>
      <c r="C8" s="22" t="s">
        <v>109</v>
      </c>
      <c r="D8" s="10" t="s">
        <v>16</v>
      </c>
      <c r="E8" s="10">
        <v>2</v>
      </c>
      <c r="F8" s="78">
        <v>80750</v>
      </c>
      <c r="G8" s="78">
        <f t="shared" si="0"/>
        <v>161500</v>
      </c>
    </row>
    <row r="9" spans="1:7" ht="63.75" customHeight="1" x14ac:dyDescent="0.25">
      <c r="A9" s="59" t="s">
        <v>110</v>
      </c>
      <c r="B9" s="60" t="s">
        <v>140</v>
      </c>
      <c r="C9" s="61" t="s">
        <v>139</v>
      </c>
      <c r="D9" s="61" t="s">
        <v>16</v>
      </c>
      <c r="E9" s="61">
        <v>2</v>
      </c>
      <c r="F9" s="64">
        <v>51680</v>
      </c>
      <c r="G9" s="63">
        <f t="shared" si="0"/>
        <v>103360</v>
      </c>
    </row>
    <row r="10" spans="1:7" ht="45" customHeight="1" x14ac:dyDescent="0.25">
      <c r="A10" s="15" t="s">
        <v>110</v>
      </c>
      <c r="B10" s="21" t="s">
        <v>111</v>
      </c>
      <c r="C10" s="22" t="s">
        <v>112</v>
      </c>
      <c r="D10" s="10" t="s">
        <v>16</v>
      </c>
      <c r="E10" s="10">
        <v>2</v>
      </c>
      <c r="F10" s="78">
        <v>163970</v>
      </c>
      <c r="G10" s="78">
        <f t="shared" si="0"/>
        <v>327940</v>
      </c>
    </row>
    <row r="11" spans="1:7" ht="30" customHeight="1" x14ac:dyDescent="0.25">
      <c r="A11" s="15" t="s">
        <v>113</v>
      </c>
      <c r="B11" s="21" t="s">
        <v>114</v>
      </c>
      <c r="C11" s="22" t="s">
        <v>115</v>
      </c>
      <c r="D11" s="10" t="s">
        <v>16</v>
      </c>
      <c r="E11" s="10">
        <v>2</v>
      </c>
      <c r="F11" s="78">
        <v>21850</v>
      </c>
      <c r="G11" s="78">
        <f t="shared" si="0"/>
        <v>43700</v>
      </c>
    </row>
    <row r="12" spans="1:7" ht="56.45" customHeight="1" x14ac:dyDescent="0.25">
      <c r="A12" s="15" t="s">
        <v>116</v>
      </c>
      <c r="B12" s="21" t="s">
        <v>117</v>
      </c>
      <c r="C12" s="22" t="s">
        <v>118</v>
      </c>
      <c r="D12" s="10" t="s">
        <v>16</v>
      </c>
      <c r="E12" s="10">
        <v>2</v>
      </c>
      <c r="F12" s="78">
        <v>48260</v>
      </c>
      <c r="G12" s="78">
        <f t="shared" si="0"/>
        <v>96520</v>
      </c>
    </row>
    <row r="13" spans="1:7" ht="40.15" customHeight="1" x14ac:dyDescent="0.25">
      <c r="A13" s="15" t="s">
        <v>119</v>
      </c>
      <c r="B13" s="21" t="s">
        <v>120</v>
      </c>
      <c r="C13" s="22" t="s">
        <v>121</v>
      </c>
      <c r="D13" s="10" t="s">
        <v>16</v>
      </c>
      <c r="E13" s="10">
        <v>2</v>
      </c>
      <c r="F13" s="78">
        <v>127870</v>
      </c>
      <c r="G13" s="78">
        <f t="shared" si="0"/>
        <v>255740</v>
      </c>
    </row>
    <row r="14" spans="1:7" ht="57.6" customHeight="1" x14ac:dyDescent="0.25">
      <c r="A14" s="15" t="s">
        <v>122</v>
      </c>
      <c r="B14" s="21" t="s">
        <v>123</v>
      </c>
      <c r="C14" s="22" t="s">
        <v>124</v>
      </c>
      <c r="D14" s="10" t="s">
        <v>16</v>
      </c>
      <c r="E14" s="10">
        <v>2</v>
      </c>
      <c r="F14" s="78">
        <v>54910</v>
      </c>
      <c r="G14" s="78">
        <f t="shared" si="0"/>
        <v>109820</v>
      </c>
    </row>
    <row r="15" spans="1:7" ht="28.15" customHeight="1" x14ac:dyDescent="0.25">
      <c r="A15" s="15" t="s">
        <v>125</v>
      </c>
      <c r="B15" s="21" t="s">
        <v>126</v>
      </c>
      <c r="C15" s="22" t="s">
        <v>127</v>
      </c>
      <c r="D15" s="10" t="s">
        <v>16</v>
      </c>
      <c r="E15" s="10">
        <v>2</v>
      </c>
      <c r="F15" s="78">
        <v>58710</v>
      </c>
      <c r="G15" s="78">
        <f t="shared" si="0"/>
        <v>117420</v>
      </c>
    </row>
    <row r="16" spans="1:7" ht="28.15" customHeight="1" x14ac:dyDescent="0.25">
      <c r="A16" s="15" t="s">
        <v>128</v>
      </c>
      <c r="B16" s="21" t="s">
        <v>129</v>
      </c>
      <c r="C16" s="22" t="s">
        <v>130</v>
      </c>
      <c r="D16" s="10" t="s">
        <v>16</v>
      </c>
      <c r="E16" s="10">
        <v>2</v>
      </c>
      <c r="F16" s="78">
        <v>56240</v>
      </c>
      <c r="G16" s="78">
        <f t="shared" si="0"/>
        <v>112480</v>
      </c>
    </row>
    <row r="17" spans="1:7" ht="18" customHeight="1" x14ac:dyDescent="0.25">
      <c r="A17" s="15" t="s">
        <v>131</v>
      </c>
      <c r="B17" s="21" t="s">
        <v>132</v>
      </c>
      <c r="C17" s="22" t="s">
        <v>133</v>
      </c>
      <c r="D17" s="10" t="s">
        <v>16</v>
      </c>
      <c r="E17" s="10">
        <v>2</v>
      </c>
      <c r="F17" s="78">
        <v>34865</v>
      </c>
      <c r="G17" s="78">
        <f t="shared" si="0"/>
        <v>69730</v>
      </c>
    </row>
    <row r="18" spans="1:7" ht="16.899999999999999" customHeight="1" x14ac:dyDescent="0.25">
      <c r="A18" s="23"/>
      <c r="B18" s="24" t="s">
        <v>134</v>
      </c>
      <c r="C18" s="25"/>
      <c r="D18" s="25"/>
      <c r="E18" s="26"/>
      <c r="F18" s="78"/>
      <c r="G18" s="78">
        <f>SUM(G6:G17)</f>
        <v>1459010</v>
      </c>
    </row>
    <row r="19" spans="1:7" ht="36" customHeight="1" x14ac:dyDescent="0.25">
      <c r="A19" s="23"/>
      <c r="B19" s="1241" t="s">
        <v>138</v>
      </c>
      <c r="C19" s="1242"/>
      <c r="D19" s="29"/>
      <c r="E19" s="29"/>
      <c r="F19" s="119"/>
      <c r="G19" s="128">
        <f>ROUND(G18*0.65,2)</f>
        <v>948356.5</v>
      </c>
    </row>
    <row r="20" spans="1:7" ht="34.9" customHeight="1" x14ac:dyDescent="0.25">
      <c r="A20" s="33"/>
      <c r="B20" s="1238" t="s">
        <v>67</v>
      </c>
      <c r="C20" s="1239"/>
      <c r="D20" s="29" t="s">
        <v>5</v>
      </c>
      <c r="E20" s="29"/>
      <c r="F20" s="27"/>
      <c r="G20" s="34">
        <f>ROUND(G19*0.23,2)</f>
        <v>218122</v>
      </c>
    </row>
    <row r="21" spans="1:7" x14ac:dyDescent="0.25">
      <c r="A21" s="33"/>
      <c r="B21" s="35" t="s">
        <v>39</v>
      </c>
      <c r="C21" s="36"/>
      <c r="D21" s="37" t="s">
        <v>5</v>
      </c>
      <c r="E21" s="29"/>
      <c r="F21" s="27"/>
      <c r="G21" s="217">
        <f>G20</f>
        <v>218122</v>
      </c>
    </row>
    <row r="22" spans="1:7" x14ac:dyDescent="0.25">
      <c r="A22" s="32"/>
      <c r="B22" s="100" t="s">
        <v>6</v>
      </c>
      <c r="C22" s="39"/>
      <c r="D22" s="40" t="s">
        <v>5</v>
      </c>
      <c r="E22" s="40"/>
      <c r="F22" s="27"/>
      <c r="G22" s="41">
        <f>ROUND(G21*0.18,2)</f>
        <v>39261.96</v>
      </c>
    </row>
    <row r="23" spans="1:7" x14ac:dyDescent="0.25">
      <c r="A23" s="32"/>
      <c r="B23" s="42" t="s">
        <v>40</v>
      </c>
      <c r="C23" s="43"/>
      <c r="D23" s="37" t="s">
        <v>5</v>
      </c>
      <c r="E23" s="40"/>
      <c r="F23" s="44"/>
      <c r="G23" s="45">
        <f>G21+G22</f>
        <v>257383.96</v>
      </c>
    </row>
    <row r="24" spans="1:7" x14ac:dyDescent="0.25">
      <c r="A24" s="46"/>
      <c r="B24" s="47"/>
      <c r="C24" s="47"/>
      <c r="D24" s="47"/>
      <c r="E24" s="48"/>
      <c r="F24" s="48"/>
      <c r="G24" s="49"/>
    </row>
    <row r="25" spans="1:7" x14ac:dyDescent="0.25">
      <c r="B25" s="50" t="s">
        <v>313</v>
      </c>
      <c r="C25" s="51" t="s">
        <v>314</v>
      </c>
    </row>
    <row r="26" spans="1:7" x14ac:dyDescent="0.25">
      <c r="A26" s="52"/>
      <c r="B26" s="53"/>
      <c r="C26" s="54"/>
      <c r="D26" s="53"/>
      <c r="E26" s="53"/>
      <c r="F26" s="53"/>
      <c r="G26" s="53"/>
    </row>
    <row r="27" spans="1:7" x14ac:dyDescent="0.25">
      <c r="B27" s="3" t="s">
        <v>311</v>
      </c>
      <c r="C27" s="51" t="s">
        <v>312</v>
      </c>
    </row>
    <row r="28" spans="1:7" x14ac:dyDescent="0.2">
      <c r="B28" s="105"/>
    </row>
  </sheetData>
  <mergeCells count="10">
    <mergeCell ref="C5:G5"/>
    <mergeCell ref="B20:C20"/>
    <mergeCell ref="B19:C19"/>
    <mergeCell ref="A1:B1"/>
    <mergeCell ref="A2:G2"/>
    <mergeCell ref="A3:A4"/>
    <mergeCell ref="B3:B4"/>
    <mergeCell ref="D3:D4"/>
    <mergeCell ref="E3:E4"/>
    <mergeCell ref="F3:G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A16" workbookViewId="0">
      <selection activeCell="B26" sqref="B26:F28"/>
    </sheetView>
  </sheetViews>
  <sheetFormatPr defaultRowHeight="15.75" x14ac:dyDescent="0.25"/>
  <cols>
    <col min="1" max="1" width="4.85546875" style="3" customWidth="1"/>
    <col min="2" max="2" width="45.7109375" style="3" customWidth="1"/>
    <col min="3" max="3" width="10.85546875" style="3" customWidth="1"/>
    <col min="4" max="4" width="7.7109375" style="3" customWidth="1"/>
    <col min="5" max="5" width="7" style="3" customWidth="1"/>
    <col min="6" max="6" width="10" style="113" customWidth="1"/>
    <col min="7" max="7" width="12.28515625" style="113" customWidth="1"/>
    <col min="8" max="8" width="8.7109375" style="3" customWidth="1"/>
    <col min="9" max="9" width="11.7109375" style="3" customWidth="1"/>
    <col min="10" max="16384" width="9.140625" style="3"/>
  </cols>
  <sheetData>
    <row r="1" spans="1:9" x14ac:dyDescent="0.25">
      <c r="A1" s="1228" t="s">
        <v>41</v>
      </c>
      <c r="B1" s="1228"/>
      <c r="C1" s="76"/>
      <c r="D1" s="127"/>
    </row>
    <row r="2" spans="1:9" ht="25.5" customHeight="1" x14ac:dyDescent="0.25">
      <c r="A2" s="1229" t="s">
        <v>162</v>
      </c>
      <c r="B2" s="1229"/>
      <c r="C2" s="1229"/>
      <c r="D2" s="1229"/>
      <c r="E2" s="1229"/>
      <c r="F2" s="1229"/>
      <c r="G2" s="1229"/>
      <c r="H2" s="66"/>
      <c r="I2" s="66"/>
    </row>
    <row r="3" spans="1:9" ht="27.6" customHeight="1" x14ac:dyDescent="0.25">
      <c r="A3" s="1234" t="s">
        <v>2</v>
      </c>
      <c r="B3" s="1234" t="s">
        <v>7</v>
      </c>
      <c r="C3" s="126" t="s">
        <v>8</v>
      </c>
      <c r="D3" s="1234" t="s">
        <v>9</v>
      </c>
      <c r="E3" s="1234" t="s">
        <v>3</v>
      </c>
      <c r="F3" s="1234" t="s">
        <v>10</v>
      </c>
      <c r="G3" s="1234"/>
    </row>
    <row r="4" spans="1:9" ht="16.899999999999999" customHeight="1" x14ac:dyDescent="0.25">
      <c r="A4" s="1234"/>
      <c r="B4" s="1234"/>
      <c r="C4" s="126" t="s">
        <v>11</v>
      </c>
      <c r="D4" s="1234"/>
      <c r="E4" s="1234"/>
      <c r="F4" s="82" t="s">
        <v>0</v>
      </c>
      <c r="G4" s="82" t="s">
        <v>1</v>
      </c>
    </row>
    <row r="5" spans="1:9" ht="16.899999999999999" customHeight="1" x14ac:dyDescent="0.25">
      <c r="A5" s="125">
        <v>1</v>
      </c>
      <c r="B5" s="124">
        <v>2</v>
      </c>
      <c r="C5" s="123">
        <v>3</v>
      </c>
      <c r="D5" s="122">
        <v>4</v>
      </c>
      <c r="E5" s="122">
        <v>5</v>
      </c>
      <c r="F5" s="121">
        <v>6</v>
      </c>
      <c r="G5" s="121">
        <v>7</v>
      </c>
    </row>
    <row r="6" spans="1:9" ht="28.15" customHeight="1" x14ac:dyDescent="0.25">
      <c r="A6" s="81"/>
      <c r="B6" s="86" t="s">
        <v>12</v>
      </c>
      <c r="C6" s="1240" t="s">
        <v>141</v>
      </c>
      <c r="D6" s="1240"/>
      <c r="E6" s="1240"/>
      <c r="F6" s="1240"/>
      <c r="G6" s="1240"/>
    </row>
    <row r="7" spans="1:9" ht="30" customHeight="1" x14ac:dyDescent="0.25">
      <c r="A7" s="15" t="s">
        <v>75</v>
      </c>
      <c r="B7" s="21" t="s">
        <v>14</v>
      </c>
      <c r="C7" s="91" t="s">
        <v>104</v>
      </c>
      <c r="D7" s="10" t="s">
        <v>16</v>
      </c>
      <c r="E7" s="10">
        <v>1</v>
      </c>
      <c r="F7" s="28">
        <v>19380</v>
      </c>
      <c r="G7" s="28">
        <f t="shared" ref="G7:G18" si="0">F7*E7</f>
        <v>19380</v>
      </c>
    </row>
    <row r="8" spans="1:9" ht="94.5" customHeight="1" x14ac:dyDescent="0.25">
      <c r="A8" s="15" t="s">
        <v>80</v>
      </c>
      <c r="B8" s="21" t="s">
        <v>105</v>
      </c>
      <c r="C8" s="91" t="s">
        <v>106</v>
      </c>
      <c r="D8" s="10" t="s">
        <v>16</v>
      </c>
      <c r="E8" s="10">
        <v>1</v>
      </c>
      <c r="F8" s="28">
        <v>44650</v>
      </c>
      <c r="G8" s="28">
        <f t="shared" si="0"/>
        <v>44650</v>
      </c>
    </row>
    <row r="9" spans="1:9" ht="73.5" customHeight="1" x14ac:dyDescent="0.25">
      <c r="A9" s="15" t="s">
        <v>107</v>
      </c>
      <c r="B9" s="21" t="s">
        <v>108</v>
      </c>
      <c r="C9" s="10" t="s">
        <v>109</v>
      </c>
      <c r="D9" s="10" t="s">
        <v>16</v>
      </c>
      <c r="E9" s="10">
        <v>2</v>
      </c>
      <c r="F9" s="28">
        <v>105355</v>
      </c>
      <c r="G9" s="28">
        <f t="shared" si="0"/>
        <v>210710</v>
      </c>
    </row>
    <row r="10" spans="1:9" ht="63" customHeight="1" x14ac:dyDescent="0.25">
      <c r="A10" s="15" t="s">
        <v>110</v>
      </c>
      <c r="B10" s="21" t="s">
        <v>140</v>
      </c>
      <c r="C10" s="10" t="s">
        <v>139</v>
      </c>
      <c r="D10" s="10" t="s">
        <v>16</v>
      </c>
      <c r="E10" s="10">
        <v>2</v>
      </c>
      <c r="F10" s="120">
        <v>55005</v>
      </c>
      <c r="G10" s="28">
        <f t="shared" si="0"/>
        <v>110010</v>
      </c>
    </row>
    <row r="11" spans="1:9" ht="45.75" customHeight="1" x14ac:dyDescent="0.25">
      <c r="A11" s="15" t="s">
        <v>26</v>
      </c>
      <c r="B11" s="21" t="s">
        <v>111</v>
      </c>
      <c r="C11" s="10" t="s">
        <v>112</v>
      </c>
      <c r="D11" s="10" t="s">
        <v>16</v>
      </c>
      <c r="E11" s="10">
        <v>2</v>
      </c>
      <c r="F11" s="28">
        <v>212895</v>
      </c>
      <c r="G11" s="120">
        <f t="shared" si="0"/>
        <v>425790</v>
      </c>
    </row>
    <row r="12" spans="1:9" ht="30" customHeight="1" x14ac:dyDescent="0.25">
      <c r="A12" s="15" t="s">
        <v>29</v>
      </c>
      <c r="B12" s="21" t="s">
        <v>114</v>
      </c>
      <c r="C12" s="10" t="s">
        <v>115</v>
      </c>
      <c r="D12" s="10" t="s">
        <v>16</v>
      </c>
      <c r="E12" s="10">
        <v>2</v>
      </c>
      <c r="F12" s="28">
        <v>29545</v>
      </c>
      <c r="G12" s="28">
        <f t="shared" si="0"/>
        <v>59090</v>
      </c>
    </row>
    <row r="13" spans="1:9" ht="49.15" customHeight="1" x14ac:dyDescent="0.25">
      <c r="A13" s="15" t="s">
        <v>32</v>
      </c>
      <c r="B13" s="21" t="s">
        <v>117</v>
      </c>
      <c r="C13" s="10" t="s">
        <v>118</v>
      </c>
      <c r="D13" s="10" t="s">
        <v>16</v>
      </c>
      <c r="E13" s="10">
        <v>2</v>
      </c>
      <c r="F13" s="28">
        <v>74480</v>
      </c>
      <c r="G13" s="28">
        <f t="shared" si="0"/>
        <v>148960</v>
      </c>
    </row>
    <row r="14" spans="1:9" ht="32.450000000000003" customHeight="1" x14ac:dyDescent="0.25">
      <c r="A14" s="15" t="s">
        <v>35</v>
      </c>
      <c r="B14" s="21" t="s">
        <v>120</v>
      </c>
      <c r="C14" s="10" t="s">
        <v>121</v>
      </c>
      <c r="D14" s="10" t="s">
        <v>16</v>
      </c>
      <c r="E14" s="10">
        <v>2</v>
      </c>
      <c r="F14" s="28">
        <v>163020</v>
      </c>
      <c r="G14" s="28">
        <f t="shared" si="0"/>
        <v>326040</v>
      </c>
    </row>
    <row r="15" spans="1:9" ht="49.5" customHeight="1" x14ac:dyDescent="0.25">
      <c r="A15" s="15" t="s">
        <v>45</v>
      </c>
      <c r="B15" s="21" t="s">
        <v>123</v>
      </c>
      <c r="C15" s="10" t="s">
        <v>124</v>
      </c>
      <c r="D15" s="10" t="s">
        <v>16</v>
      </c>
      <c r="E15" s="10">
        <v>2</v>
      </c>
      <c r="F15" s="28">
        <v>77710</v>
      </c>
      <c r="G15" s="28">
        <f t="shared" si="0"/>
        <v>155420</v>
      </c>
    </row>
    <row r="16" spans="1:9" ht="28.15" customHeight="1" x14ac:dyDescent="0.25">
      <c r="A16" s="15" t="s">
        <v>146</v>
      </c>
      <c r="B16" s="21" t="s">
        <v>126</v>
      </c>
      <c r="C16" s="10" t="s">
        <v>127</v>
      </c>
      <c r="D16" s="10" t="s">
        <v>16</v>
      </c>
      <c r="E16" s="10">
        <v>2</v>
      </c>
      <c r="F16" s="28">
        <v>65265</v>
      </c>
      <c r="G16" s="28">
        <f t="shared" si="0"/>
        <v>130530</v>
      </c>
    </row>
    <row r="17" spans="1:7" ht="28.15" customHeight="1" x14ac:dyDescent="0.25">
      <c r="A17" s="15" t="s">
        <v>147</v>
      </c>
      <c r="B17" s="21" t="s">
        <v>129</v>
      </c>
      <c r="C17" s="10" t="s">
        <v>130</v>
      </c>
      <c r="D17" s="10" t="s">
        <v>16</v>
      </c>
      <c r="E17" s="10">
        <v>2</v>
      </c>
      <c r="F17" s="28">
        <v>56240</v>
      </c>
      <c r="G17" s="28">
        <f t="shared" si="0"/>
        <v>112480</v>
      </c>
    </row>
    <row r="18" spans="1:7" ht="18" customHeight="1" x14ac:dyDescent="0.25">
      <c r="A18" s="15" t="s">
        <v>148</v>
      </c>
      <c r="B18" s="21" t="s">
        <v>132</v>
      </c>
      <c r="C18" s="10" t="s">
        <v>133</v>
      </c>
      <c r="D18" s="10" t="s">
        <v>16</v>
      </c>
      <c r="E18" s="10">
        <v>2</v>
      </c>
      <c r="F18" s="28">
        <v>39330</v>
      </c>
      <c r="G18" s="28">
        <f t="shared" si="0"/>
        <v>78660</v>
      </c>
    </row>
    <row r="19" spans="1:7" ht="24" customHeight="1" x14ac:dyDescent="0.25">
      <c r="A19" s="23"/>
      <c r="B19" s="24" t="s">
        <v>134</v>
      </c>
      <c r="C19" s="25"/>
      <c r="D19" s="25"/>
      <c r="E19" s="26"/>
      <c r="F19" s="28"/>
      <c r="G19" s="28">
        <f>SUM(G7:G18)</f>
        <v>1821720</v>
      </c>
    </row>
    <row r="20" spans="1:7" ht="31.5" customHeight="1" x14ac:dyDescent="0.25">
      <c r="A20" s="23"/>
      <c r="B20" s="1241" t="s">
        <v>138</v>
      </c>
      <c r="C20" s="1242"/>
      <c r="D20" s="29"/>
      <c r="E20" s="29"/>
      <c r="F20" s="119"/>
      <c r="G20" s="128">
        <f>ROUND(G19*0.65,2)</f>
        <v>1184118</v>
      </c>
    </row>
    <row r="21" spans="1:7" ht="36.6" customHeight="1" x14ac:dyDescent="0.25">
      <c r="A21" s="33"/>
      <c r="B21" s="1238" t="s">
        <v>67</v>
      </c>
      <c r="C21" s="1239"/>
      <c r="D21" s="29" t="s">
        <v>5</v>
      </c>
      <c r="E21" s="29"/>
      <c r="F21" s="118"/>
      <c r="G21" s="34">
        <f>ROUND(G20*0.23,2)</f>
        <v>272347.14</v>
      </c>
    </row>
    <row r="22" spans="1:7" x14ac:dyDescent="0.25">
      <c r="A22" s="33"/>
      <c r="B22" s="35" t="s">
        <v>39</v>
      </c>
      <c r="C22" s="36"/>
      <c r="D22" s="37" t="s">
        <v>5</v>
      </c>
      <c r="E22" s="29"/>
      <c r="F22" s="118"/>
      <c r="G22" s="217">
        <f>G21</f>
        <v>272347.14</v>
      </c>
    </row>
    <row r="23" spans="1:7" x14ac:dyDescent="0.25">
      <c r="A23" s="32"/>
      <c r="B23" s="100" t="s">
        <v>6</v>
      </c>
      <c r="C23" s="39"/>
      <c r="D23" s="40" t="s">
        <v>5</v>
      </c>
      <c r="E23" s="40"/>
      <c r="F23" s="118"/>
      <c r="G23" s="41">
        <f>ROUND(G22*0.18,2)</f>
        <v>49022.49</v>
      </c>
    </row>
    <row r="24" spans="1:7" x14ac:dyDescent="0.25">
      <c r="A24" s="32"/>
      <c r="B24" s="42" t="s">
        <v>40</v>
      </c>
      <c r="C24" s="43"/>
      <c r="D24" s="37" t="s">
        <v>5</v>
      </c>
      <c r="E24" s="40"/>
      <c r="F24" s="117"/>
      <c r="G24" s="45">
        <f>G22+G23</f>
        <v>321369.63</v>
      </c>
    </row>
    <row r="25" spans="1:7" x14ac:dyDescent="0.25">
      <c r="A25" s="46"/>
      <c r="B25" s="47"/>
      <c r="C25" s="47"/>
      <c r="D25" s="47"/>
      <c r="E25" s="48"/>
      <c r="F25" s="116"/>
      <c r="G25" s="115"/>
    </row>
    <row r="26" spans="1:7" x14ac:dyDescent="0.25">
      <c r="B26" s="50" t="s">
        <v>313</v>
      </c>
      <c r="C26" s="51" t="s">
        <v>314</v>
      </c>
      <c r="F26" s="3"/>
    </row>
    <row r="27" spans="1:7" x14ac:dyDescent="0.25">
      <c r="A27" s="52"/>
      <c r="B27" s="53"/>
      <c r="C27" s="54"/>
      <c r="D27" s="53"/>
      <c r="E27" s="53"/>
      <c r="F27" s="53"/>
      <c r="G27" s="114"/>
    </row>
    <row r="28" spans="1:7" x14ac:dyDescent="0.25">
      <c r="B28" s="3" t="s">
        <v>311</v>
      </c>
      <c r="C28" s="51" t="s">
        <v>312</v>
      </c>
      <c r="F28" s="3"/>
    </row>
    <row r="29" spans="1:7" x14ac:dyDescent="0.25">
      <c r="B29" s="4"/>
    </row>
    <row r="30" spans="1:7" x14ac:dyDescent="0.25">
      <c r="B30" s="4"/>
    </row>
    <row r="31" spans="1:7" x14ac:dyDescent="0.25">
      <c r="B31" s="4"/>
    </row>
  </sheetData>
  <mergeCells count="10">
    <mergeCell ref="C6:G6"/>
    <mergeCell ref="B21:C21"/>
    <mergeCell ref="B20:C20"/>
    <mergeCell ref="A1:B1"/>
    <mergeCell ref="A2:G2"/>
    <mergeCell ref="A3:A4"/>
    <mergeCell ref="B3:B4"/>
    <mergeCell ref="D3:D4"/>
    <mergeCell ref="E3:E4"/>
    <mergeCell ref="F3:G3"/>
  </mergeCells>
  <pageMargins left="0.19685039370078741" right="0.19685039370078741" top="0.59055118110236227" bottom="0.3937007874015748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10" workbookViewId="0">
      <selection activeCell="B24" sqref="B24:F26"/>
    </sheetView>
  </sheetViews>
  <sheetFormatPr defaultRowHeight="15.75" x14ac:dyDescent="0.25"/>
  <cols>
    <col min="1" max="1" width="4.7109375" style="3" customWidth="1"/>
    <col min="2" max="2" width="42" style="3" customWidth="1"/>
    <col min="3" max="3" width="13.85546875" style="3" customWidth="1"/>
    <col min="4" max="4" width="7.7109375" style="3" customWidth="1"/>
    <col min="5" max="5" width="7" style="3" customWidth="1"/>
    <col min="6" max="6" width="11.5703125" style="3" customWidth="1"/>
    <col min="7" max="7" width="11.42578125" style="3" customWidth="1"/>
    <col min="8" max="8" width="8.7109375" style="3" customWidth="1"/>
    <col min="9" max="9" width="11.7109375" style="3" customWidth="1"/>
    <col min="10" max="256" width="9.140625" style="3"/>
    <col min="257" max="257" width="4.7109375" style="3" customWidth="1"/>
    <col min="258" max="258" width="42" style="3" customWidth="1"/>
    <col min="259" max="259" width="13.85546875" style="3" customWidth="1"/>
    <col min="260" max="260" width="7.7109375" style="3" customWidth="1"/>
    <col min="261" max="261" width="7" style="3" customWidth="1"/>
    <col min="262" max="262" width="11.5703125" style="3" customWidth="1"/>
    <col min="263" max="263" width="11.42578125" style="3" customWidth="1"/>
    <col min="264" max="264" width="8.7109375" style="3" customWidth="1"/>
    <col min="265" max="265" width="11.7109375" style="3" customWidth="1"/>
    <col min="266" max="512" width="9.140625" style="3"/>
    <col min="513" max="513" width="4.7109375" style="3" customWidth="1"/>
    <col min="514" max="514" width="42" style="3" customWidth="1"/>
    <col min="515" max="515" width="13.85546875" style="3" customWidth="1"/>
    <col min="516" max="516" width="7.7109375" style="3" customWidth="1"/>
    <col min="517" max="517" width="7" style="3" customWidth="1"/>
    <col min="518" max="518" width="11.5703125" style="3" customWidth="1"/>
    <col min="519" max="519" width="11.42578125" style="3" customWidth="1"/>
    <col min="520" max="520" width="8.7109375" style="3" customWidth="1"/>
    <col min="521" max="521" width="11.7109375" style="3" customWidth="1"/>
    <col min="522" max="768" width="9.140625" style="3"/>
    <col min="769" max="769" width="4.7109375" style="3" customWidth="1"/>
    <col min="770" max="770" width="42" style="3" customWidth="1"/>
    <col min="771" max="771" width="13.85546875" style="3" customWidth="1"/>
    <col min="772" max="772" width="7.7109375" style="3" customWidth="1"/>
    <col min="773" max="773" width="7" style="3" customWidth="1"/>
    <col min="774" max="774" width="11.5703125" style="3" customWidth="1"/>
    <col min="775" max="775" width="11.42578125" style="3" customWidth="1"/>
    <col min="776" max="776" width="8.7109375" style="3" customWidth="1"/>
    <col min="777" max="777" width="11.7109375" style="3" customWidth="1"/>
    <col min="778" max="1024" width="9.140625" style="3"/>
    <col min="1025" max="1025" width="4.7109375" style="3" customWidth="1"/>
    <col min="1026" max="1026" width="42" style="3" customWidth="1"/>
    <col min="1027" max="1027" width="13.85546875" style="3" customWidth="1"/>
    <col min="1028" max="1028" width="7.7109375" style="3" customWidth="1"/>
    <col min="1029" max="1029" width="7" style="3" customWidth="1"/>
    <col min="1030" max="1030" width="11.5703125" style="3" customWidth="1"/>
    <col min="1031" max="1031" width="11.42578125" style="3" customWidth="1"/>
    <col min="1032" max="1032" width="8.7109375" style="3" customWidth="1"/>
    <col min="1033" max="1033" width="11.7109375" style="3" customWidth="1"/>
    <col min="1034" max="1280" width="9.140625" style="3"/>
    <col min="1281" max="1281" width="4.7109375" style="3" customWidth="1"/>
    <col min="1282" max="1282" width="42" style="3" customWidth="1"/>
    <col min="1283" max="1283" width="13.85546875" style="3" customWidth="1"/>
    <col min="1284" max="1284" width="7.7109375" style="3" customWidth="1"/>
    <col min="1285" max="1285" width="7" style="3" customWidth="1"/>
    <col min="1286" max="1286" width="11.5703125" style="3" customWidth="1"/>
    <col min="1287" max="1287" width="11.42578125" style="3" customWidth="1"/>
    <col min="1288" max="1288" width="8.7109375" style="3" customWidth="1"/>
    <col min="1289" max="1289" width="11.7109375" style="3" customWidth="1"/>
    <col min="1290" max="1536" width="9.140625" style="3"/>
    <col min="1537" max="1537" width="4.7109375" style="3" customWidth="1"/>
    <col min="1538" max="1538" width="42" style="3" customWidth="1"/>
    <col min="1539" max="1539" width="13.85546875" style="3" customWidth="1"/>
    <col min="1540" max="1540" width="7.7109375" style="3" customWidth="1"/>
    <col min="1541" max="1541" width="7" style="3" customWidth="1"/>
    <col min="1542" max="1542" width="11.5703125" style="3" customWidth="1"/>
    <col min="1543" max="1543" width="11.42578125" style="3" customWidth="1"/>
    <col min="1544" max="1544" width="8.7109375" style="3" customWidth="1"/>
    <col min="1545" max="1545" width="11.7109375" style="3" customWidth="1"/>
    <col min="1546" max="1792" width="9.140625" style="3"/>
    <col min="1793" max="1793" width="4.7109375" style="3" customWidth="1"/>
    <col min="1794" max="1794" width="42" style="3" customWidth="1"/>
    <col min="1795" max="1795" width="13.85546875" style="3" customWidth="1"/>
    <col min="1796" max="1796" width="7.7109375" style="3" customWidth="1"/>
    <col min="1797" max="1797" width="7" style="3" customWidth="1"/>
    <col min="1798" max="1798" width="11.5703125" style="3" customWidth="1"/>
    <col min="1799" max="1799" width="11.42578125" style="3" customWidth="1"/>
    <col min="1800" max="1800" width="8.7109375" style="3" customWidth="1"/>
    <col min="1801" max="1801" width="11.7109375" style="3" customWidth="1"/>
    <col min="1802" max="2048" width="9.140625" style="3"/>
    <col min="2049" max="2049" width="4.7109375" style="3" customWidth="1"/>
    <col min="2050" max="2050" width="42" style="3" customWidth="1"/>
    <col min="2051" max="2051" width="13.85546875" style="3" customWidth="1"/>
    <col min="2052" max="2052" width="7.7109375" style="3" customWidth="1"/>
    <col min="2053" max="2053" width="7" style="3" customWidth="1"/>
    <col min="2054" max="2054" width="11.5703125" style="3" customWidth="1"/>
    <col min="2055" max="2055" width="11.42578125" style="3" customWidth="1"/>
    <col min="2056" max="2056" width="8.7109375" style="3" customWidth="1"/>
    <col min="2057" max="2057" width="11.7109375" style="3" customWidth="1"/>
    <col min="2058" max="2304" width="9.140625" style="3"/>
    <col min="2305" max="2305" width="4.7109375" style="3" customWidth="1"/>
    <col min="2306" max="2306" width="42" style="3" customWidth="1"/>
    <col min="2307" max="2307" width="13.85546875" style="3" customWidth="1"/>
    <col min="2308" max="2308" width="7.7109375" style="3" customWidth="1"/>
    <col min="2309" max="2309" width="7" style="3" customWidth="1"/>
    <col min="2310" max="2310" width="11.5703125" style="3" customWidth="1"/>
    <col min="2311" max="2311" width="11.42578125" style="3" customWidth="1"/>
    <col min="2312" max="2312" width="8.7109375" style="3" customWidth="1"/>
    <col min="2313" max="2313" width="11.7109375" style="3" customWidth="1"/>
    <col min="2314" max="2560" width="9.140625" style="3"/>
    <col min="2561" max="2561" width="4.7109375" style="3" customWidth="1"/>
    <col min="2562" max="2562" width="42" style="3" customWidth="1"/>
    <col min="2563" max="2563" width="13.85546875" style="3" customWidth="1"/>
    <col min="2564" max="2564" width="7.7109375" style="3" customWidth="1"/>
    <col min="2565" max="2565" width="7" style="3" customWidth="1"/>
    <col min="2566" max="2566" width="11.5703125" style="3" customWidth="1"/>
    <col min="2567" max="2567" width="11.42578125" style="3" customWidth="1"/>
    <col min="2568" max="2568" width="8.7109375" style="3" customWidth="1"/>
    <col min="2569" max="2569" width="11.7109375" style="3" customWidth="1"/>
    <col min="2570" max="2816" width="9.140625" style="3"/>
    <col min="2817" max="2817" width="4.7109375" style="3" customWidth="1"/>
    <col min="2818" max="2818" width="42" style="3" customWidth="1"/>
    <col min="2819" max="2819" width="13.85546875" style="3" customWidth="1"/>
    <col min="2820" max="2820" width="7.7109375" style="3" customWidth="1"/>
    <col min="2821" max="2821" width="7" style="3" customWidth="1"/>
    <col min="2822" max="2822" width="11.5703125" style="3" customWidth="1"/>
    <col min="2823" max="2823" width="11.42578125" style="3" customWidth="1"/>
    <col min="2824" max="2824" width="8.7109375" style="3" customWidth="1"/>
    <col min="2825" max="2825" width="11.7109375" style="3" customWidth="1"/>
    <col min="2826" max="3072" width="9.140625" style="3"/>
    <col min="3073" max="3073" width="4.7109375" style="3" customWidth="1"/>
    <col min="3074" max="3074" width="42" style="3" customWidth="1"/>
    <col min="3075" max="3075" width="13.85546875" style="3" customWidth="1"/>
    <col min="3076" max="3076" width="7.7109375" style="3" customWidth="1"/>
    <col min="3077" max="3077" width="7" style="3" customWidth="1"/>
    <col min="3078" max="3078" width="11.5703125" style="3" customWidth="1"/>
    <col min="3079" max="3079" width="11.42578125" style="3" customWidth="1"/>
    <col min="3080" max="3080" width="8.7109375" style="3" customWidth="1"/>
    <col min="3081" max="3081" width="11.7109375" style="3" customWidth="1"/>
    <col min="3082" max="3328" width="9.140625" style="3"/>
    <col min="3329" max="3329" width="4.7109375" style="3" customWidth="1"/>
    <col min="3330" max="3330" width="42" style="3" customWidth="1"/>
    <col min="3331" max="3331" width="13.85546875" style="3" customWidth="1"/>
    <col min="3332" max="3332" width="7.7109375" style="3" customWidth="1"/>
    <col min="3333" max="3333" width="7" style="3" customWidth="1"/>
    <col min="3334" max="3334" width="11.5703125" style="3" customWidth="1"/>
    <col min="3335" max="3335" width="11.42578125" style="3" customWidth="1"/>
    <col min="3336" max="3336" width="8.7109375" style="3" customWidth="1"/>
    <col min="3337" max="3337" width="11.7109375" style="3" customWidth="1"/>
    <col min="3338" max="3584" width="9.140625" style="3"/>
    <col min="3585" max="3585" width="4.7109375" style="3" customWidth="1"/>
    <col min="3586" max="3586" width="42" style="3" customWidth="1"/>
    <col min="3587" max="3587" width="13.85546875" style="3" customWidth="1"/>
    <col min="3588" max="3588" width="7.7109375" style="3" customWidth="1"/>
    <col min="3589" max="3589" width="7" style="3" customWidth="1"/>
    <col min="3590" max="3590" width="11.5703125" style="3" customWidth="1"/>
    <col min="3591" max="3591" width="11.42578125" style="3" customWidth="1"/>
    <col min="3592" max="3592" width="8.7109375" style="3" customWidth="1"/>
    <col min="3593" max="3593" width="11.7109375" style="3" customWidth="1"/>
    <col min="3594" max="3840" width="9.140625" style="3"/>
    <col min="3841" max="3841" width="4.7109375" style="3" customWidth="1"/>
    <col min="3842" max="3842" width="42" style="3" customWidth="1"/>
    <col min="3843" max="3843" width="13.85546875" style="3" customWidth="1"/>
    <col min="3844" max="3844" width="7.7109375" style="3" customWidth="1"/>
    <col min="3845" max="3845" width="7" style="3" customWidth="1"/>
    <col min="3846" max="3846" width="11.5703125" style="3" customWidth="1"/>
    <col min="3847" max="3847" width="11.42578125" style="3" customWidth="1"/>
    <col min="3848" max="3848" width="8.7109375" style="3" customWidth="1"/>
    <col min="3849" max="3849" width="11.7109375" style="3" customWidth="1"/>
    <col min="3850" max="4096" width="9.140625" style="3"/>
    <col min="4097" max="4097" width="4.7109375" style="3" customWidth="1"/>
    <col min="4098" max="4098" width="42" style="3" customWidth="1"/>
    <col min="4099" max="4099" width="13.85546875" style="3" customWidth="1"/>
    <col min="4100" max="4100" width="7.7109375" style="3" customWidth="1"/>
    <col min="4101" max="4101" width="7" style="3" customWidth="1"/>
    <col min="4102" max="4102" width="11.5703125" style="3" customWidth="1"/>
    <col min="4103" max="4103" width="11.42578125" style="3" customWidth="1"/>
    <col min="4104" max="4104" width="8.7109375" style="3" customWidth="1"/>
    <col min="4105" max="4105" width="11.7109375" style="3" customWidth="1"/>
    <col min="4106" max="4352" width="9.140625" style="3"/>
    <col min="4353" max="4353" width="4.7109375" style="3" customWidth="1"/>
    <col min="4354" max="4354" width="42" style="3" customWidth="1"/>
    <col min="4355" max="4355" width="13.85546875" style="3" customWidth="1"/>
    <col min="4356" max="4356" width="7.7109375" style="3" customWidth="1"/>
    <col min="4357" max="4357" width="7" style="3" customWidth="1"/>
    <col min="4358" max="4358" width="11.5703125" style="3" customWidth="1"/>
    <col min="4359" max="4359" width="11.42578125" style="3" customWidth="1"/>
    <col min="4360" max="4360" width="8.7109375" style="3" customWidth="1"/>
    <col min="4361" max="4361" width="11.7109375" style="3" customWidth="1"/>
    <col min="4362" max="4608" width="9.140625" style="3"/>
    <col min="4609" max="4609" width="4.7109375" style="3" customWidth="1"/>
    <col min="4610" max="4610" width="42" style="3" customWidth="1"/>
    <col min="4611" max="4611" width="13.85546875" style="3" customWidth="1"/>
    <col min="4612" max="4612" width="7.7109375" style="3" customWidth="1"/>
    <col min="4613" max="4613" width="7" style="3" customWidth="1"/>
    <col min="4614" max="4614" width="11.5703125" style="3" customWidth="1"/>
    <col min="4615" max="4615" width="11.42578125" style="3" customWidth="1"/>
    <col min="4616" max="4616" width="8.7109375" style="3" customWidth="1"/>
    <col min="4617" max="4617" width="11.7109375" style="3" customWidth="1"/>
    <col min="4618" max="4864" width="9.140625" style="3"/>
    <col min="4865" max="4865" width="4.7109375" style="3" customWidth="1"/>
    <col min="4866" max="4866" width="42" style="3" customWidth="1"/>
    <col min="4867" max="4867" width="13.85546875" style="3" customWidth="1"/>
    <col min="4868" max="4868" width="7.7109375" style="3" customWidth="1"/>
    <col min="4869" max="4869" width="7" style="3" customWidth="1"/>
    <col min="4870" max="4870" width="11.5703125" style="3" customWidth="1"/>
    <col min="4871" max="4871" width="11.42578125" style="3" customWidth="1"/>
    <col min="4872" max="4872" width="8.7109375" style="3" customWidth="1"/>
    <col min="4873" max="4873" width="11.7109375" style="3" customWidth="1"/>
    <col min="4874" max="5120" width="9.140625" style="3"/>
    <col min="5121" max="5121" width="4.7109375" style="3" customWidth="1"/>
    <col min="5122" max="5122" width="42" style="3" customWidth="1"/>
    <col min="5123" max="5123" width="13.85546875" style="3" customWidth="1"/>
    <col min="5124" max="5124" width="7.7109375" style="3" customWidth="1"/>
    <col min="5125" max="5125" width="7" style="3" customWidth="1"/>
    <col min="5126" max="5126" width="11.5703125" style="3" customWidth="1"/>
    <col min="5127" max="5127" width="11.42578125" style="3" customWidth="1"/>
    <col min="5128" max="5128" width="8.7109375" style="3" customWidth="1"/>
    <col min="5129" max="5129" width="11.7109375" style="3" customWidth="1"/>
    <col min="5130" max="5376" width="9.140625" style="3"/>
    <col min="5377" max="5377" width="4.7109375" style="3" customWidth="1"/>
    <col min="5378" max="5378" width="42" style="3" customWidth="1"/>
    <col min="5379" max="5379" width="13.85546875" style="3" customWidth="1"/>
    <col min="5380" max="5380" width="7.7109375" style="3" customWidth="1"/>
    <col min="5381" max="5381" width="7" style="3" customWidth="1"/>
    <col min="5382" max="5382" width="11.5703125" style="3" customWidth="1"/>
    <col min="5383" max="5383" width="11.42578125" style="3" customWidth="1"/>
    <col min="5384" max="5384" width="8.7109375" style="3" customWidth="1"/>
    <col min="5385" max="5385" width="11.7109375" style="3" customWidth="1"/>
    <col min="5386" max="5632" width="9.140625" style="3"/>
    <col min="5633" max="5633" width="4.7109375" style="3" customWidth="1"/>
    <col min="5634" max="5634" width="42" style="3" customWidth="1"/>
    <col min="5635" max="5635" width="13.85546875" style="3" customWidth="1"/>
    <col min="5636" max="5636" width="7.7109375" style="3" customWidth="1"/>
    <col min="5637" max="5637" width="7" style="3" customWidth="1"/>
    <col min="5638" max="5638" width="11.5703125" style="3" customWidth="1"/>
    <col min="5639" max="5639" width="11.42578125" style="3" customWidth="1"/>
    <col min="5640" max="5640" width="8.7109375" style="3" customWidth="1"/>
    <col min="5641" max="5641" width="11.7109375" style="3" customWidth="1"/>
    <col min="5642" max="5888" width="9.140625" style="3"/>
    <col min="5889" max="5889" width="4.7109375" style="3" customWidth="1"/>
    <col min="5890" max="5890" width="42" style="3" customWidth="1"/>
    <col min="5891" max="5891" width="13.85546875" style="3" customWidth="1"/>
    <col min="5892" max="5892" width="7.7109375" style="3" customWidth="1"/>
    <col min="5893" max="5893" width="7" style="3" customWidth="1"/>
    <col min="5894" max="5894" width="11.5703125" style="3" customWidth="1"/>
    <col min="5895" max="5895" width="11.42578125" style="3" customWidth="1"/>
    <col min="5896" max="5896" width="8.7109375" style="3" customWidth="1"/>
    <col min="5897" max="5897" width="11.7109375" style="3" customWidth="1"/>
    <col min="5898" max="6144" width="9.140625" style="3"/>
    <col min="6145" max="6145" width="4.7109375" style="3" customWidth="1"/>
    <col min="6146" max="6146" width="42" style="3" customWidth="1"/>
    <col min="6147" max="6147" width="13.85546875" style="3" customWidth="1"/>
    <col min="6148" max="6148" width="7.7109375" style="3" customWidth="1"/>
    <col min="6149" max="6149" width="7" style="3" customWidth="1"/>
    <col min="6150" max="6150" width="11.5703125" style="3" customWidth="1"/>
    <col min="6151" max="6151" width="11.42578125" style="3" customWidth="1"/>
    <col min="6152" max="6152" width="8.7109375" style="3" customWidth="1"/>
    <col min="6153" max="6153" width="11.7109375" style="3" customWidth="1"/>
    <col min="6154" max="6400" width="9.140625" style="3"/>
    <col min="6401" max="6401" width="4.7109375" style="3" customWidth="1"/>
    <col min="6402" max="6402" width="42" style="3" customWidth="1"/>
    <col min="6403" max="6403" width="13.85546875" style="3" customWidth="1"/>
    <col min="6404" max="6404" width="7.7109375" style="3" customWidth="1"/>
    <col min="6405" max="6405" width="7" style="3" customWidth="1"/>
    <col min="6406" max="6406" width="11.5703125" style="3" customWidth="1"/>
    <col min="6407" max="6407" width="11.42578125" style="3" customWidth="1"/>
    <col min="6408" max="6408" width="8.7109375" style="3" customWidth="1"/>
    <col min="6409" max="6409" width="11.7109375" style="3" customWidth="1"/>
    <col min="6410" max="6656" width="9.140625" style="3"/>
    <col min="6657" max="6657" width="4.7109375" style="3" customWidth="1"/>
    <col min="6658" max="6658" width="42" style="3" customWidth="1"/>
    <col min="6659" max="6659" width="13.85546875" style="3" customWidth="1"/>
    <col min="6660" max="6660" width="7.7109375" style="3" customWidth="1"/>
    <col min="6661" max="6661" width="7" style="3" customWidth="1"/>
    <col min="6662" max="6662" width="11.5703125" style="3" customWidth="1"/>
    <col min="6663" max="6663" width="11.42578125" style="3" customWidth="1"/>
    <col min="6664" max="6664" width="8.7109375" style="3" customWidth="1"/>
    <col min="6665" max="6665" width="11.7109375" style="3" customWidth="1"/>
    <col min="6666" max="6912" width="9.140625" style="3"/>
    <col min="6913" max="6913" width="4.7109375" style="3" customWidth="1"/>
    <col min="6914" max="6914" width="42" style="3" customWidth="1"/>
    <col min="6915" max="6915" width="13.85546875" style="3" customWidth="1"/>
    <col min="6916" max="6916" width="7.7109375" style="3" customWidth="1"/>
    <col min="6917" max="6917" width="7" style="3" customWidth="1"/>
    <col min="6918" max="6918" width="11.5703125" style="3" customWidth="1"/>
    <col min="6919" max="6919" width="11.42578125" style="3" customWidth="1"/>
    <col min="6920" max="6920" width="8.7109375" style="3" customWidth="1"/>
    <col min="6921" max="6921" width="11.7109375" style="3" customWidth="1"/>
    <col min="6922" max="7168" width="9.140625" style="3"/>
    <col min="7169" max="7169" width="4.7109375" style="3" customWidth="1"/>
    <col min="7170" max="7170" width="42" style="3" customWidth="1"/>
    <col min="7171" max="7171" width="13.85546875" style="3" customWidth="1"/>
    <col min="7172" max="7172" width="7.7109375" style="3" customWidth="1"/>
    <col min="7173" max="7173" width="7" style="3" customWidth="1"/>
    <col min="7174" max="7174" width="11.5703125" style="3" customWidth="1"/>
    <col min="7175" max="7175" width="11.42578125" style="3" customWidth="1"/>
    <col min="7176" max="7176" width="8.7109375" style="3" customWidth="1"/>
    <col min="7177" max="7177" width="11.7109375" style="3" customWidth="1"/>
    <col min="7178" max="7424" width="9.140625" style="3"/>
    <col min="7425" max="7425" width="4.7109375" style="3" customWidth="1"/>
    <col min="7426" max="7426" width="42" style="3" customWidth="1"/>
    <col min="7427" max="7427" width="13.85546875" style="3" customWidth="1"/>
    <col min="7428" max="7428" width="7.7109375" style="3" customWidth="1"/>
    <col min="7429" max="7429" width="7" style="3" customWidth="1"/>
    <col min="7430" max="7430" width="11.5703125" style="3" customWidth="1"/>
    <col min="7431" max="7431" width="11.42578125" style="3" customWidth="1"/>
    <col min="7432" max="7432" width="8.7109375" style="3" customWidth="1"/>
    <col min="7433" max="7433" width="11.7109375" style="3" customWidth="1"/>
    <col min="7434" max="7680" width="9.140625" style="3"/>
    <col min="7681" max="7681" width="4.7109375" style="3" customWidth="1"/>
    <col min="7682" max="7682" width="42" style="3" customWidth="1"/>
    <col min="7683" max="7683" width="13.85546875" style="3" customWidth="1"/>
    <col min="7684" max="7684" width="7.7109375" style="3" customWidth="1"/>
    <col min="7685" max="7685" width="7" style="3" customWidth="1"/>
    <col min="7686" max="7686" width="11.5703125" style="3" customWidth="1"/>
    <col min="7687" max="7687" width="11.42578125" style="3" customWidth="1"/>
    <col min="7688" max="7688" width="8.7109375" style="3" customWidth="1"/>
    <col min="7689" max="7689" width="11.7109375" style="3" customWidth="1"/>
    <col min="7690" max="7936" width="9.140625" style="3"/>
    <col min="7937" max="7937" width="4.7109375" style="3" customWidth="1"/>
    <col min="7938" max="7938" width="42" style="3" customWidth="1"/>
    <col min="7939" max="7939" width="13.85546875" style="3" customWidth="1"/>
    <col min="7940" max="7940" width="7.7109375" style="3" customWidth="1"/>
    <col min="7941" max="7941" width="7" style="3" customWidth="1"/>
    <col min="7942" max="7942" width="11.5703125" style="3" customWidth="1"/>
    <col min="7943" max="7943" width="11.42578125" style="3" customWidth="1"/>
    <col min="7944" max="7944" width="8.7109375" style="3" customWidth="1"/>
    <col min="7945" max="7945" width="11.7109375" style="3" customWidth="1"/>
    <col min="7946" max="8192" width="9.140625" style="3"/>
    <col min="8193" max="8193" width="4.7109375" style="3" customWidth="1"/>
    <col min="8194" max="8194" width="42" style="3" customWidth="1"/>
    <col min="8195" max="8195" width="13.85546875" style="3" customWidth="1"/>
    <col min="8196" max="8196" width="7.7109375" style="3" customWidth="1"/>
    <col min="8197" max="8197" width="7" style="3" customWidth="1"/>
    <col min="8198" max="8198" width="11.5703125" style="3" customWidth="1"/>
    <col min="8199" max="8199" width="11.42578125" style="3" customWidth="1"/>
    <col min="8200" max="8200" width="8.7109375" style="3" customWidth="1"/>
    <col min="8201" max="8201" width="11.7109375" style="3" customWidth="1"/>
    <col min="8202" max="8448" width="9.140625" style="3"/>
    <col min="8449" max="8449" width="4.7109375" style="3" customWidth="1"/>
    <col min="8450" max="8450" width="42" style="3" customWidth="1"/>
    <col min="8451" max="8451" width="13.85546875" style="3" customWidth="1"/>
    <col min="8452" max="8452" width="7.7109375" style="3" customWidth="1"/>
    <col min="8453" max="8453" width="7" style="3" customWidth="1"/>
    <col min="8454" max="8454" width="11.5703125" style="3" customWidth="1"/>
    <col min="8455" max="8455" width="11.42578125" style="3" customWidth="1"/>
    <col min="8456" max="8456" width="8.7109375" style="3" customWidth="1"/>
    <col min="8457" max="8457" width="11.7109375" style="3" customWidth="1"/>
    <col min="8458" max="8704" width="9.140625" style="3"/>
    <col min="8705" max="8705" width="4.7109375" style="3" customWidth="1"/>
    <col min="8706" max="8706" width="42" style="3" customWidth="1"/>
    <col min="8707" max="8707" width="13.85546875" style="3" customWidth="1"/>
    <col min="8708" max="8708" width="7.7109375" style="3" customWidth="1"/>
    <col min="8709" max="8709" width="7" style="3" customWidth="1"/>
    <col min="8710" max="8710" width="11.5703125" style="3" customWidth="1"/>
    <col min="8711" max="8711" width="11.42578125" style="3" customWidth="1"/>
    <col min="8712" max="8712" width="8.7109375" style="3" customWidth="1"/>
    <col min="8713" max="8713" width="11.7109375" style="3" customWidth="1"/>
    <col min="8714" max="8960" width="9.140625" style="3"/>
    <col min="8961" max="8961" width="4.7109375" style="3" customWidth="1"/>
    <col min="8962" max="8962" width="42" style="3" customWidth="1"/>
    <col min="8963" max="8963" width="13.85546875" style="3" customWidth="1"/>
    <col min="8964" max="8964" width="7.7109375" style="3" customWidth="1"/>
    <col min="8965" max="8965" width="7" style="3" customWidth="1"/>
    <col min="8966" max="8966" width="11.5703125" style="3" customWidth="1"/>
    <col min="8967" max="8967" width="11.42578125" style="3" customWidth="1"/>
    <col min="8968" max="8968" width="8.7109375" style="3" customWidth="1"/>
    <col min="8969" max="8969" width="11.7109375" style="3" customWidth="1"/>
    <col min="8970" max="9216" width="9.140625" style="3"/>
    <col min="9217" max="9217" width="4.7109375" style="3" customWidth="1"/>
    <col min="9218" max="9218" width="42" style="3" customWidth="1"/>
    <col min="9219" max="9219" width="13.85546875" style="3" customWidth="1"/>
    <col min="9220" max="9220" width="7.7109375" style="3" customWidth="1"/>
    <col min="9221" max="9221" width="7" style="3" customWidth="1"/>
    <col min="9222" max="9222" width="11.5703125" style="3" customWidth="1"/>
    <col min="9223" max="9223" width="11.42578125" style="3" customWidth="1"/>
    <col min="9224" max="9224" width="8.7109375" style="3" customWidth="1"/>
    <col min="9225" max="9225" width="11.7109375" style="3" customWidth="1"/>
    <col min="9226" max="9472" width="9.140625" style="3"/>
    <col min="9473" max="9473" width="4.7109375" style="3" customWidth="1"/>
    <col min="9474" max="9474" width="42" style="3" customWidth="1"/>
    <col min="9475" max="9475" width="13.85546875" style="3" customWidth="1"/>
    <col min="9476" max="9476" width="7.7109375" style="3" customWidth="1"/>
    <col min="9477" max="9477" width="7" style="3" customWidth="1"/>
    <col min="9478" max="9478" width="11.5703125" style="3" customWidth="1"/>
    <col min="9479" max="9479" width="11.42578125" style="3" customWidth="1"/>
    <col min="9480" max="9480" width="8.7109375" style="3" customWidth="1"/>
    <col min="9481" max="9481" width="11.7109375" style="3" customWidth="1"/>
    <col min="9482" max="9728" width="9.140625" style="3"/>
    <col min="9729" max="9729" width="4.7109375" style="3" customWidth="1"/>
    <col min="9730" max="9730" width="42" style="3" customWidth="1"/>
    <col min="9731" max="9731" width="13.85546875" style="3" customWidth="1"/>
    <col min="9732" max="9732" width="7.7109375" style="3" customWidth="1"/>
    <col min="9733" max="9733" width="7" style="3" customWidth="1"/>
    <col min="9734" max="9734" width="11.5703125" style="3" customWidth="1"/>
    <col min="9735" max="9735" width="11.42578125" style="3" customWidth="1"/>
    <col min="9736" max="9736" width="8.7109375" style="3" customWidth="1"/>
    <col min="9737" max="9737" width="11.7109375" style="3" customWidth="1"/>
    <col min="9738" max="9984" width="9.140625" style="3"/>
    <col min="9985" max="9985" width="4.7109375" style="3" customWidth="1"/>
    <col min="9986" max="9986" width="42" style="3" customWidth="1"/>
    <col min="9987" max="9987" width="13.85546875" style="3" customWidth="1"/>
    <col min="9988" max="9988" width="7.7109375" style="3" customWidth="1"/>
    <col min="9989" max="9989" width="7" style="3" customWidth="1"/>
    <col min="9990" max="9990" width="11.5703125" style="3" customWidth="1"/>
    <col min="9991" max="9991" width="11.42578125" style="3" customWidth="1"/>
    <col min="9992" max="9992" width="8.7109375" style="3" customWidth="1"/>
    <col min="9993" max="9993" width="11.7109375" style="3" customWidth="1"/>
    <col min="9994" max="10240" width="9.140625" style="3"/>
    <col min="10241" max="10241" width="4.7109375" style="3" customWidth="1"/>
    <col min="10242" max="10242" width="42" style="3" customWidth="1"/>
    <col min="10243" max="10243" width="13.85546875" style="3" customWidth="1"/>
    <col min="10244" max="10244" width="7.7109375" style="3" customWidth="1"/>
    <col min="10245" max="10245" width="7" style="3" customWidth="1"/>
    <col min="10246" max="10246" width="11.5703125" style="3" customWidth="1"/>
    <col min="10247" max="10247" width="11.42578125" style="3" customWidth="1"/>
    <col min="10248" max="10248" width="8.7109375" style="3" customWidth="1"/>
    <col min="10249" max="10249" width="11.7109375" style="3" customWidth="1"/>
    <col min="10250" max="10496" width="9.140625" style="3"/>
    <col min="10497" max="10497" width="4.7109375" style="3" customWidth="1"/>
    <col min="10498" max="10498" width="42" style="3" customWidth="1"/>
    <col min="10499" max="10499" width="13.85546875" style="3" customWidth="1"/>
    <col min="10500" max="10500" width="7.7109375" style="3" customWidth="1"/>
    <col min="10501" max="10501" width="7" style="3" customWidth="1"/>
    <col min="10502" max="10502" width="11.5703125" style="3" customWidth="1"/>
    <col min="10503" max="10503" width="11.42578125" style="3" customWidth="1"/>
    <col min="10504" max="10504" width="8.7109375" style="3" customWidth="1"/>
    <col min="10505" max="10505" width="11.7109375" style="3" customWidth="1"/>
    <col min="10506" max="10752" width="9.140625" style="3"/>
    <col min="10753" max="10753" width="4.7109375" style="3" customWidth="1"/>
    <col min="10754" max="10754" width="42" style="3" customWidth="1"/>
    <col min="10755" max="10755" width="13.85546875" style="3" customWidth="1"/>
    <col min="10756" max="10756" width="7.7109375" style="3" customWidth="1"/>
    <col min="10757" max="10757" width="7" style="3" customWidth="1"/>
    <col min="10758" max="10758" width="11.5703125" style="3" customWidth="1"/>
    <col min="10759" max="10759" width="11.42578125" style="3" customWidth="1"/>
    <col min="10760" max="10760" width="8.7109375" style="3" customWidth="1"/>
    <col min="10761" max="10761" width="11.7109375" style="3" customWidth="1"/>
    <col min="10762" max="11008" width="9.140625" style="3"/>
    <col min="11009" max="11009" width="4.7109375" style="3" customWidth="1"/>
    <col min="11010" max="11010" width="42" style="3" customWidth="1"/>
    <col min="11011" max="11011" width="13.85546875" style="3" customWidth="1"/>
    <col min="11012" max="11012" width="7.7109375" style="3" customWidth="1"/>
    <col min="11013" max="11013" width="7" style="3" customWidth="1"/>
    <col min="11014" max="11014" width="11.5703125" style="3" customWidth="1"/>
    <col min="11015" max="11015" width="11.42578125" style="3" customWidth="1"/>
    <col min="11016" max="11016" width="8.7109375" style="3" customWidth="1"/>
    <col min="11017" max="11017" width="11.7109375" style="3" customWidth="1"/>
    <col min="11018" max="11264" width="9.140625" style="3"/>
    <col min="11265" max="11265" width="4.7109375" style="3" customWidth="1"/>
    <col min="11266" max="11266" width="42" style="3" customWidth="1"/>
    <col min="11267" max="11267" width="13.85546875" style="3" customWidth="1"/>
    <col min="11268" max="11268" width="7.7109375" style="3" customWidth="1"/>
    <col min="11269" max="11269" width="7" style="3" customWidth="1"/>
    <col min="11270" max="11270" width="11.5703125" style="3" customWidth="1"/>
    <col min="11271" max="11271" width="11.42578125" style="3" customWidth="1"/>
    <col min="11272" max="11272" width="8.7109375" style="3" customWidth="1"/>
    <col min="11273" max="11273" width="11.7109375" style="3" customWidth="1"/>
    <col min="11274" max="11520" width="9.140625" style="3"/>
    <col min="11521" max="11521" width="4.7109375" style="3" customWidth="1"/>
    <col min="11522" max="11522" width="42" style="3" customWidth="1"/>
    <col min="11523" max="11523" width="13.85546875" style="3" customWidth="1"/>
    <col min="11524" max="11524" width="7.7109375" style="3" customWidth="1"/>
    <col min="11525" max="11525" width="7" style="3" customWidth="1"/>
    <col min="11526" max="11526" width="11.5703125" style="3" customWidth="1"/>
    <col min="11527" max="11527" width="11.42578125" style="3" customWidth="1"/>
    <col min="11528" max="11528" width="8.7109375" style="3" customWidth="1"/>
    <col min="11529" max="11529" width="11.7109375" style="3" customWidth="1"/>
    <col min="11530" max="11776" width="9.140625" style="3"/>
    <col min="11777" max="11777" width="4.7109375" style="3" customWidth="1"/>
    <col min="11778" max="11778" width="42" style="3" customWidth="1"/>
    <col min="11779" max="11779" width="13.85546875" style="3" customWidth="1"/>
    <col min="11780" max="11780" width="7.7109375" style="3" customWidth="1"/>
    <col min="11781" max="11781" width="7" style="3" customWidth="1"/>
    <col min="11782" max="11782" width="11.5703125" style="3" customWidth="1"/>
    <col min="11783" max="11783" width="11.42578125" style="3" customWidth="1"/>
    <col min="11784" max="11784" width="8.7109375" style="3" customWidth="1"/>
    <col min="11785" max="11785" width="11.7109375" style="3" customWidth="1"/>
    <col min="11786" max="12032" width="9.140625" style="3"/>
    <col min="12033" max="12033" width="4.7109375" style="3" customWidth="1"/>
    <col min="12034" max="12034" width="42" style="3" customWidth="1"/>
    <col min="12035" max="12035" width="13.85546875" style="3" customWidth="1"/>
    <col min="12036" max="12036" width="7.7109375" style="3" customWidth="1"/>
    <col min="12037" max="12037" width="7" style="3" customWidth="1"/>
    <col min="12038" max="12038" width="11.5703125" style="3" customWidth="1"/>
    <col min="12039" max="12039" width="11.42578125" style="3" customWidth="1"/>
    <col min="12040" max="12040" width="8.7109375" style="3" customWidth="1"/>
    <col min="12041" max="12041" width="11.7109375" style="3" customWidth="1"/>
    <col min="12042" max="12288" width="9.140625" style="3"/>
    <col min="12289" max="12289" width="4.7109375" style="3" customWidth="1"/>
    <col min="12290" max="12290" width="42" style="3" customWidth="1"/>
    <col min="12291" max="12291" width="13.85546875" style="3" customWidth="1"/>
    <col min="12292" max="12292" width="7.7109375" style="3" customWidth="1"/>
    <col min="12293" max="12293" width="7" style="3" customWidth="1"/>
    <col min="12294" max="12294" width="11.5703125" style="3" customWidth="1"/>
    <col min="12295" max="12295" width="11.42578125" style="3" customWidth="1"/>
    <col min="12296" max="12296" width="8.7109375" style="3" customWidth="1"/>
    <col min="12297" max="12297" width="11.7109375" style="3" customWidth="1"/>
    <col min="12298" max="12544" width="9.140625" style="3"/>
    <col min="12545" max="12545" width="4.7109375" style="3" customWidth="1"/>
    <col min="12546" max="12546" width="42" style="3" customWidth="1"/>
    <col min="12547" max="12547" width="13.85546875" style="3" customWidth="1"/>
    <col min="12548" max="12548" width="7.7109375" style="3" customWidth="1"/>
    <col min="12549" max="12549" width="7" style="3" customWidth="1"/>
    <col min="12550" max="12550" width="11.5703125" style="3" customWidth="1"/>
    <col min="12551" max="12551" width="11.42578125" style="3" customWidth="1"/>
    <col min="12552" max="12552" width="8.7109375" style="3" customWidth="1"/>
    <col min="12553" max="12553" width="11.7109375" style="3" customWidth="1"/>
    <col min="12554" max="12800" width="9.140625" style="3"/>
    <col min="12801" max="12801" width="4.7109375" style="3" customWidth="1"/>
    <col min="12802" max="12802" width="42" style="3" customWidth="1"/>
    <col min="12803" max="12803" width="13.85546875" style="3" customWidth="1"/>
    <col min="12804" max="12804" width="7.7109375" style="3" customWidth="1"/>
    <col min="12805" max="12805" width="7" style="3" customWidth="1"/>
    <col min="12806" max="12806" width="11.5703125" style="3" customWidth="1"/>
    <col min="12807" max="12807" width="11.42578125" style="3" customWidth="1"/>
    <col min="12808" max="12808" width="8.7109375" style="3" customWidth="1"/>
    <col min="12809" max="12809" width="11.7109375" style="3" customWidth="1"/>
    <col min="12810" max="13056" width="9.140625" style="3"/>
    <col min="13057" max="13057" width="4.7109375" style="3" customWidth="1"/>
    <col min="13058" max="13058" width="42" style="3" customWidth="1"/>
    <col min="13059" max="13059" width="13.85546875" style="3" customWidth="1"/>
    <col min="13060" max="13060" width="7.7109375" style="3" customWidth="1"/>
    <col min="13061" max="13061" width="7" style="3" customWidth="1"/>
    <col min="13062" max="13062" width="11.5703125" style="3" customWidth="1"/>
    <col min="13063" max="13063" width="11.42578125" style="3" customWidth="1"/>
    <col min="13064" max="13064" width="8.7109375" style="3" customWidth="1"/>
    <col min="13065" max="13065" width="11.7109375" style="3" customWidth="1"/>
    <col min="13066" max="13312" width="9.140625" style="3"/>
    <col min="13313" max="13313" width="4.7109375" style="3" customWidth="1"/>
    <col min="13314" max="13314" width="42" style="3" customWidth="1"/>
    <col min="13315" max="13315" width="13.85546875" style="3" customWidth="1"/>
    <col min="13316" max="13316" width="7.7109375" style="3" customWidth="1"/>
    <col min="13317" max="13317" width="7" style="3" customWidth="1"/>
    <col min="13318" max="13318" width="11.5703125" style="3" customWidth="1"/>
    <col min="13319" max="13319" width="11.42578125" style="3" customWidth="1"/>
    <col min="13320" max="13320" width="8.7109375" style="3" customWidth="1"/>
    <col min="13321" max="13321" width="11.7109375" style="3" customWidth="1"/>
    <col min="13322" max="13568" width="9.140625" style="3"/>
    <col min="13569" max="13569" width="4.7109375" style="3" customWidth="1"/>
    <col min="13570" max="13570" width="42" style="3" customWidth="1"/>
    <col min="13571" max="13571" width="13.85546875" style="3" customWidth="1"/>
    <col min="13572" max="13572" width="7.7109375" style="3" customWidth="1"/>
    <col min="13573" max="13573" width="7" style="3" customWidth="1"/>
    <col min="13574" max="13574" width="11.5703125" style="3" customWidth="1"/>
    <col min="13575" max="13575" width="11.42578125" style="3" customWidth="1"/>
    <col min="13576" max="13576" width="8.7109375" style="3" customWidth="1"/>
    <col min="13577" max="13577" width="11.7109375" style="3" customWidth="1"/>
    <col min="13578" max="13824" width="9.140625" style="3"/>
    <col min="13825" max="13825" width="4.7109375" style="3" customWidth="1"/>
    <col min="13826" max="13826" width="42" style="3" customWidth="1"/>
    <col min="13827" max="13827" width="13.85546875" style="3" customWidth="1"/>
    <col min="13828" max="13828" width="7.7109375" style="3" customWidth="1"/>
    <col min="13829" max="13829" width="7" style="3" customWidth="1"/>
    <col min="13830" max="13830" width="11.5703125" style="3" customWidth="1"/>
    <col min="13831" max="13831" width="11.42578125" style="3" customWidth="1"/>
    <col min="13832" max="13832" width="8.7109375" style="3" customWidth="1"/>
    <col min="13833" max="13833" width="11.7109375" style="3" customWidth="1"/>
    <col min="13834" max="14080" width="9.140625" style="3"/>
    <col min="14081" max="14081" width="4.7109375" style="3" customWidth="1"/>
    <col min="14082" max="14082" width="42" style="3" customWidth="1"/>
    <col min="14083" max="14083" width="13.85546875" style="3" customWidth="1"/>
    <col min="14084" max="14084" width="7.7109375" style="3" customWidth="1"/>
    <col min="14085" max="14085" width="7" style="3" customWidth="1"/>
    <col min="14086" max="14086" width="11.5703125" style="3" customWidth="1"/>
    <col min="14087" max="14087" width="11.42578125" style="3" customWidth="1"/>
    <col min="14088" max="14088" width="8.7109375" style="3" customWidth="1"/>
    <col min="14089" max="14089" width="11.7109375" style="3" customWidth="1"/>
    <col min="14090" max="14336" width="9.140625" style="3"/>
    <col min="14337" max="14337" width="4.7109375" style="3" customWidth="1"/>
    <col min="14338" max="14338" width="42" style="3" customWidth="1"/>
    <col min="14339" max="14339" width="13.85546875" style="3" customWidth="1"/>
    <col min="14340" max="14340" width="7.7109375" style="3" customWidth="1"/>
    <col min="14341" max="14341" width="7" style="3" customWidth="1"/>
    <col min="14342" max="14342" width="11.5703125" style="3" customWidth="1"/>
    <col min="14343" max="14343" width="11.42578125" style="3" customWidth="1"/>
    <col min="14344" max="14344" width="8.7109375" style="3" customWidth="1"/>
    <col min="14345" max="14345" width="11.7109375" style="3" customWidth="1"/>
    <col min="14346" max="14592" width="9.140625" style="3"/>
    <col min="14593" max="14593" width="4.7109375" style="3" customWidth="1"/>
    <col min="14594" max="14594" width="42" style="3" customWidth="1"/>
    <col min="14595" max="14595" width="13.85546875" style="3" customWidth="1"/>
    <col min="14596" max="14596" width="7.7109375" style="3" customWidth="1"/>
    <col min="14597" max="14597" width="7" style="3" customWidth="1"/>
    <col min="14598" max="14598" width="11.5703125" style="3" customWidth="1"/>
    <col min="14599" max="14599" width="11.42578125" style="3" customWidth="1"/>
    <col min="14600" max="14600" width="8.7109375" style="3" customWidth="1"/>
    <col min="14601" max="14601" width="11.7109375" style="3" customWidth="1"/>
    <col min="14602" max="14848" width="9.140625" style="3"/>
    <col min="14849" max="14849" width="4.7109375" style="3" customWidth="1"/>
    <col min="14850" max="14850" width="42" style="3" customWidth="1"/>
    <col min="14851" max="14851" width="13.85546875" style="3" customWidth="1"/>
    <col min="14852" max="14852" width="7.7109375" style="3" customWidth="1"/>
    <col min="14853" max="14853" width="7" style="3" customWidth="1"/>
    <col min="14854" max="14854" width="11.5703125" style="3" customWidth="1"/>
    <col min="14855" max="14855" width="11.42578125" style="3" customWidth="1"/>
    <col min="14856" max="14856" width="8.7109375" style="3" customWidth="1"/>
    <col min="14857" max="14857" width="11.7109375" style="3" customWidth="1"/>
    <col min="14858" max="15104" width="9.140625" style="3"/>
    <col min="15105" max="15105" width="4.7109375" style="3" customWidth="1"/>
    <col min="15106" max="15106" width="42" style="3" customWidth="1"/>
    <col min="15107" max="15107" width="13.85546875" style="3" customWidth="1"/>
    <col min="15108" max="15108" width="7.7109375" style="3" customWidth="1"/>
    <col min="15109" max="15109" width="7" style="3" customWidth="1"/>
    <col min="15110" max="15110" width="11.5703125" style="3" customWidth="1"/>
    <col min="15111" max="15111" width="11.42578125" style="3" customWidth="1"/>
    <col min="15112" max="15112" width="8.7109375" style="3" customWidth="1"/>
    <col min="15113" max="15113" width="11.7109375" style="3" customWidth="1"/>
    <col min="15114" max="15360" width="9.140625" style="3"/>
    <col min="15361" max="15361" width="4.7109375" style="3" customWidth="1"/>
    <col min="15362" max="15362" width="42" style="3" customWidth="1"/>
    <col min="15363" max="15363" width="13.85546875" style="3" customWidth="1"/>
    <col min="15364" max="15364" width="7.7109375" style="3" customWidth="1"/>
    <col min="15365" max="15365" width="7" style="3" customWidth="1"/>
    <col min="15366" max="15366" width="11.5703125" style="3" customWidth="1"/>
    <col min="15367" max="15367" width="11.42578125" style="3" customWidth="1"/>
    <col min="15368" max="15368" width="8.7109375" style="3" customWidth="1"/>
    <col min="15369" max="15369" width="11.7109375" style="3" customWidth="1"/>
    <col min="15370" max="15616" width="9.140625" style="3"/>
    <col min="15617" max="15617" width="4.7109375" style="3" customWidth="1"/>
    <col min="15618" max="15618" width="42" style="3" customWidth="1"/>
    <col min="15619" max="15619" width="13.85546875" style="3" customWidth="1"/>
    <col min="15620" max="15620" width="7.7109375" style="3" customWidth="1"/>
    <col min="15621" max="15621" width="7" style="3" customWidth="1"/>
    <col min="15622" max="15622" width="11.5703125" style="3" customWidth="1"/>
    <col min="15623" max="15623" width="11.42578125" style="3" customWidth="1"/>
    <col min="15624" max="15624" width="8.7109375" style="3" customWidth="1"/>
    <col min="15625" max="15625" width="11.7109375" style="3" customWidth="1"/>
    <col min="15626" max="15872" width="9.140625" style="3"/>
    <col min="15873" max="15873" width="4.7109375" style="3" customWidth="1"/>
    <col min="15874" max="15874" width="42" style="3" customWidth="1"/>
    <col min="15875" max="15875" width="13.85546875" style="3" customWidth="1"/>
    <col min="15876" max="15876" width="7.7109375" style="3" customWidth="1"/>
    <col min="15877" max="15877" width="7" style="3" customWidth="1"/>
    <col min="15878" max="15878" width="11.5703125" style="3" customWidth="1"/>
    <col min="15879" max="15879" width="11.42578125" style="3" customWidth="1"/>
    <col min="15880" max="15880" width="8.7109375" style="3" customWidth="1"/>
    <col min="15881" max="15881" width="11.7109375" style="3" customWidth="1"/>
    <col min="15882" max="16128" width="9.140625" style="3"/>
    <col min="16129" max="16129" width="4.7109375" style="3" customWidth="1"/>
    <col min="16130" max="16130" width="42" style="3" customWidth="1"/>
    <col min="16131" max="16131" width="13.85546875" style="3" customWidth="1"/>
    <col min="16132" max="16132" width="7.7109375" style="3" customWidth="1"/>
    <col min="16133" max="16133" width="7" style="3" customWidth="1"/>
    <col min="16134" max="16134" width="11.5703125" style="3" customWidth="1"/>
    <col min="16135" max="16135" width="11.42578125" style="3" customWidth="1"/>
    <col min="16136" max="16136" width="8.7109375" style="3" customWidth="1"/>
    <col min="16137" max="16137" width="11.7109375" style="3" customWidth="1"/>
    <col min="16138" max="16384" width="9.140625" style="3"/>
  </cols>
  <sheetData>
    <row r="1" spans="1:10" ht="18.75" x14ac:dyDescent="0.25">
      <c r="A1" s="1228" t="s">
        <v>41</v>
      </c>
      <c r="B1" s="1228"/>
      <c r="C1" s="76"/>
      <c r="D1" s="2"/>
    </row>
    <row r="2" spans="1:10" ht="24" customHeight="1" x14ac:dyDescent="0.25">
      <c r="A2" s="1229" t="s">
        <v>163</v>
      </c>
      <c r="B2" s="1229"/>
      <c r="C2" s="1229"/>
      <c r="D2" s="1229"/>
      <c r="E2" s="1229"/>
      <c r="F2" s="1229"/>
      <c r="G2" s="1229"/>
      <c r="H2" s="85"/>
      <c r="I2" s="85"/>
      <c r="J2" s="85"/>
    </row>
    <row r="3" spans="1:10" ht="27.6" customHeight="1" x14ac:dyDescent="0.25">
      <c r="A3" s="1230" t="s">
        <v>2</v>
      </c>
      <c r="B3" s="1232" t="s">
        <v>7</v>
      </c>
      <c r="C3" s="5" t="s">
        <v>8</v>
      </c>
      <c r="D3" s="1234" t="s">
        <v>9</v>
      </c>
      <c r="E3" s="1234" t="s">
        <v>3</v>
      </c>
      <c r="F3" s="1235" t="s">
        <v>10</v>
      </c>
      <c r="G3" s="1236"/>
    </row>
    <row r="4" spans="1:10" ht="16.899999999999999" customHeight="1" x14ac:dyDescent="0.25">
      <c r="A4" s="1231"/>
      <c r="B4" s="1233"/>
      <c r="C4" s="6" t="s">
        <v>11</v>
      </c>
      <c r="D4" s="1234"/>
      <c r="E4" s="1234"/>
      <c r="F4" s="82" t="s">
        <v>0</v>
      </c>
      <c r="G4" s="82" t="s">
        <v>1</v>
      </c>
    </row>
    <row r="5" spans="1:10" ht="16.899999999999999" customHeight="1" x14ac:dyDescent="0.25">
      <c r="A5" s="81"/>
      <c r="B5" s="86" t="s">
        <v>12</v>
      </c>
      <c r="C5" s="87"/>
      <c r="D5" s="87"/>
      <c r="E5" s="87"/>
      <c r="F5" s="87"/>
      <c r="G5" s="87"/>
    </row>
    <row r="6" spans="1:10" ht="51" customHeight="1" x14ac:dyDescent="0.25">
      <c r="A6" s="129" t="s">
        <v>75</v>
      </c>
      <c r="B6" s="142" t="s">
        <v>164</v>
      </c>
      <c r="C6" s="1240" t="s">
        <v>149</v>
      </c>
      <c r="D6" s="1240"/>
      <c r="E6" s="1240"/>
      <c r="F6" s="1240"/>
      <c r="G6" s="1240"/>
    </row>
    <row r="7" spans="1:10" ht="42" customHeight="1" x14ac:dyDescent="0.25">
      <c r="A7" s="15" t="s">
        <v>76</v>
      </c>
      <c r="B7" s="21" t="s">
        <v>14</v>
      </c>
      <c r="C7" s="91" t="s">
        <v>150</v>
      </c>
      <c r="D7" s="10" t="s">
        <v>16</v>
      </c>
      <c r="E7" s="10">
        <v>1</v>
      </c>
      <c r="F7" s="107">
        <v>25365</v>
      </c>
      <c r="G7" s="28">
        <v>25365</v>
      </c>
    </row>
    <row r="8" spans="1:10" ht="89.45" customHeight="1" x14ac:dyDescent="0.25">
      <c r="A8" s="15" t="s">
        <v>77</v>
      </c>
      <c r="B8" s="21" t="s">
        <v>151</v>
      </c>
      <c r="C8" s="91" t="s">
        <v>152</v>
      </c>
      <c r="D8" s="10" t="s">
        <v>16</v>
      </c>
      <c r="E8" s="10">
        <v>1</v>
      </c>
      <c r="F8" s="107">
        <v>143165</v>
      </c>
      <c r="G8" s="28">
        <v>143165</v>
      </c>
    </row>
    <row r="9" spans="1:10" ht="30" customHeight="1" x14ac:dyDescent="0.25">
      <c r="A9" s="15" t="s">
        <v>78</v>
      </c>
      <c r="B9" s="21" t="s">
        <v>153</v>
      </c>
      <c r="C9" s="91" t="s">
        <v>154</v>
      </c>
      <c r="D9" s="10" t="s">
        <v>16</v>
      </c>
      <c r="E9" s="10">
        <v>1</v>
      </c>
      <c r="F9" s="107">
        <v>171380</v>
      </c>
      <c r="G9" s="28">
        <v>171380</v>
      </c>
    </row>
    <row r="10" spans="1:10" ht="59.45" customHeight="1" x14ac:dyDescent="0.25">
      <c r="A10" s="15" t="s">
        <v>155</v>
      </c>
      <c r="B10" s="21" t="s">
        <v>156</v>
      </c>
      <c r="C10" s="91" t="s">
        <v>157</v>
      </c>
      <c r="D10" s="10" t="s">
        <v>16</v>
      </c>
      <c r="E10" s="10">
        <v>1</v>
      </c>
      <c r="F10" s="107">
        <v>132430</v>
      </c>
      <c r="G10" s="28">
        <v>132430</v>
      </c>
    </row>
    <row r="11" spans="1:10" ht="19.899999999999999" customHeight="1" x14ac:dyDescent="0.25">
      <c r="A11" s="23"/>
      <c r="B11" s="24" t="s">
        <v>79</v>
      </c>
      <c r="C11" s="25"/>
      <c r="D11" s="25"/>
      <c r="E11" s="26"/>
      <c r="F11" s="27"/>
      <c r="G11" s="28">
        <f>SUM(G7:G10)</f>
        <v>472340</v>
      </c>
    </row>
    <row r="12" spans="1:10" ht="62.45" customHeight="1" x14ac:dyDescent="0.25">
      <c r="A12" s="23"/>
      <c r="B12" s="1241" t="s">
        <v>158</v>
      </c>
      <c r="C12" s="1242"/>
      <c r="D12" s="25"/>
      <c r="E12" s="26"/>
      <c r="F12" s="27"/>
      <c r="G12" s="34">
        <f>ROUND(G11+(G11*0.6*3),2)</f>
        <v>1322552</v>
      </c>
    </row>
    <row r="13" spans="1:10" ht="28.9" customHeight="1" x14ac:dyDescent="0.25">
      <c r="A13" s="15" t="s">
        <v>80</v>
      </c>
      <c r="B13" s="92" t="s">
        <v>159</v>
      </c>
      <c r="C13" s="1240" t="s">
        <v>160</v>
      </c>
      <c r="D13" s="1240"/>
      <c r="E13" s="1240"/>
      <c r="F13" s="1240"/>
      <c r="G13" s="1240"/>
    </row>
    <row r="14" spans="1:10" ht="51.6" customHeight="1" x14ac:dyDescent="0.25">
      <c r="A14" s="15" t="s">
        <v>76</v>
      </c>
      <c r="B14" s="130" t="s">
        <v>161</v>
      </c>
      <c r="C14" s="10" t="s">
        <v>98</v>
      </c>
      <c r="D14" s="131" t="s">
        <v>87</v>
      </c>
      <c r="E14" s="95">
        <v>208</v>
      </c>
      <c r="F14" s="95">
        <v>238</v>
      </c>
      <c r="G14" s="28">
        <f>F14*E14</f>
        <v>49504</v>
      </c>
    </row>
    <row r="15" spans="1:10" ht="19.149999999999999" customHeight="1" x14ac:dyDescent="0.25">
      <c r="A15" s="23"/>
      <c r="B15" s="24" t="s">
        <v>101</v>
      </c>
      <c r="C15" s="25"/>
      <c r="D15" s="25"/>
      <c r="E15" s="26"/>
      <c r="F15" s="27"/>
      <c r="G15" s="28">
        <f>SUM(G14:G14)</f>
        <v>49504</v>
      </c>
    </row>
    <row r="16" spans="1:10" ht="19.899999999999999" customHeight="1" x14ac:dyDescent="0.25">
      <c r="A16" s="23"/>
      <c r="B16" s="24" t="s">
        <v>102</v>
      </c>
      <c r="C16" s="25"/>
      <c r="D16" s="29"/>
      <c r="E16" s="29"/>
      <c r="F16" s="30"/>
      <c r="G16" s="31">
        <f>G12+G15</f>
        <v>1372056</v>
      </c>
    </row>
    <row r="17" spans="1:9" ht="31.15" customHeight="1" x14ac:dyDescent="0.25">
      <c r="A17" s="33"/>
      <c r="B17" s="1238" t="s">
        <v>67</v>
      </c>
      <c r="C17" s="1239"/>
      <c r="D17" s="29" t="s">
        <v>5</v>
      </c>
      <c r="E17" s="29"/>
      <c r="F17" s="118"/>
      <c r="G17" s="34">
        <f>ROUND(G16*0.23,2)</f>
        <v>315572.88</v>
      </c>
    </row>
    <row r="18" spans="1:9" ht="21" customHeight="1" x14ac:dyDescent="0.25">
      <c r="A18" s="33"/>
      <c r="B18" s="35" t="s">
        <v>39</v>
      </c>
      <c r="C18" s="36"/>
      <c r="D18" s="37" t="s">
        <v>5</v>
      </c>
      <c r="E18" s="29"/>
      <c r="F18" s="27"/>
      <c r="G18" s="217">
        <f>G17</f>
        <v>315572.88</v>
      </c>
    </row>
    <row r="19" spans="1:9" ht="16.899999999999999" customHeight="1" x14ac:dyDescent="0.25">
      <c r="A19" s="32"/>
      <c r="B19" s="100" t="s">
        <v>6</v>
      </c>
      <c r="C19" s="39"/>
      <c r="D19" s="40" t="s">
        <v>5</v>
      </c>
      <c r="E19" s="40"/>
      <c r="F19" s="27"/>
      <c r="G19" s="41">
        <f>ROUND(G18*0.18,2)</f>
        <v>56803.12</v>
      </c>
    </row>
    <row r="20" spans="1:9" ht="19.899999999999999" customHeight="1" x14ac:dyDescent="0.25">
      <c r="A20" s="32"/>
      <c r="B20" s="42" t="s">
        <v>40</v>
      </c>
      <c r="C20" s="43"/>
      <c r="D20" s="37" t="s">
        <v>5</v>
      </c>
      <c r="E20" s="40"/>
      <c r="F20" s="44"/>
      <c r="G20" s="45">
        <f>G18+G19</f>
        <v>372376</v>
      </c>
    </row>
    <row r="21" spans="1:9" ht="18" hidden="1" customHeight="1" x14ac:dyDescent="0.25">
      <c r="A21" s="132"/>
      <c r="B21" s="1252"/>
      <c r="C21" s="1253"/>
      <c r="D21" s="1254"/>
      <c r="E21" s="1255"/>
      <c r="F21" s="1256"/>
      <c r="G21" s="133"/>
      <c r="H21" s="132"/>
      <c r="I21" s="134"/>
    </row>
    <row r="22" spans="1:9" ht="18" hidden="1" customHeight="1" x14ac:dyDescent="0.25">
      <c r="A22" s="32"/>
      <c r="B22" s="1249"/>
      <c r="C22" s="1250"/>
      <c r="D22" s="1251"/>
      <c r="E22" s="135"/>
      <c r="F22" s="136"/>
      <c r="G22" s="137"/>
      <c r="H22" s="138"/>
      <c r="I22" s="139"/>
    </row>
    <row r="23" spans="1:9" ht="18" customHeight="1" x14ac:dyDescent="0.25">
      <c r="A23" s="46"/>
      <c r="B23" s="47"/>
      <c r="C23" s="47"/>
      <c r="D23" s="47"/>
      <c r="E23" s="48"/>
      <c r="F23" s="48"/>
      <c r="G23" s="49"/>
      <c r="H23" s="140"/>
      <c r="I23" s="141"/>
    </row>
    <row r="24" spans="1:9" ht="21" customHeight="1" x14ac:dyDescent="0.25">
      <c r="B24" s="50" t="s">
        <v>313</v>
      </c>
      <c r="C24" s="51" t="s">
        <v>314</v>
      </c>
    </row>
    <row r="25" spans="1:9" x14ac:dyDescent="0.25">
      <c r="A25" s="52"/>
      <c r="B25" s="53"/>
      <c r="C25" s="54"/>
      <c r="D25" s="53"/>
      <c r="E25" s="53"/>
      <c r="F25" s="53"/>
      <c r="G25" s="53"/>
      <c r="H25" s="53"/>
      <c r="I25" s="53"/>
    </row>
    <row r="26" spans="1:9" x14ac:dyDescent="0.25">
      <c r="B26" s="3" t="s">
        <v>311</v>
      </c>
      <c r="C26" s="51" t="s">
        <v>312</v>
      </c>
    </row>
    <row r="27" spans="1:9" x14ac:dyDescent="0.25">
      <c r="B27" s="4"/>
    </row>
    <row r="28" spans="1:9" x14ac:dyDescent="0.25">
      <c r="B28" s="4"/>
    </row>
    <row r="29" spans="1:9" x14ac:dyDescent="0.25">
      <c r="B29" s="4"/>
    </row>
  </sheetData>
  <mergeCells count="14">
    <mergeCell ref="B22:D22"/>
    <mergeCell ref="A1:B1"/>
    <mergeCell ref="C6:G6"/>
    <mergeCell ref="B12:C12"/>
    <mergeCell ref="C13:G13"/>
    <mergeCell ref="B17:C17"/>
    <mergeCell ref="B21:D21"/>
    <mergeCell ref="E21:F21"/>
    <mergeCell ref="A2:G2"/>
    <mergeCell ref="A3:A4"/>
    <mergeCell ref="B3:B4"/>
    <mergeCell ref="D3:D4"/>
    <mergeCell ref="E3:E4"/>
    <mergeCell ref="F3:G3"/>
  </mergeCells>
  <pageMargins left="0.78740157480314965" right="0.19685039370078741" top="0.59055118110236227" bottom="0.3937007874015748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14" workbookViewId="0">
      <selection activeCell="B28" sqref="B28:F30"/>
    </sheetView>
  </sheetViews>
  <sheetFormatPr defaultRowHeight="15.75" x14ac:dyDescent="0.25"/>
  <cols>
    <col min="1" max="1" width="6.28515625" style="3" customWidth="1"/>
    <col min="2" max="2" width="49.28515625" style="3" customWidth="1"/>
    <col min="3" max="3" width="12" style="3" customWidth="1"/>
    <col min="4" max="4" width="7.7109375" style="3" customWidth="1"/>
    <col min="5" max="5" width="7" style="3" customWidth="1"/>
    <col min="6" max="6" width="9.85546875" style="3" customWidth="1"/>
    <col min="7" max="7" width="13" style="65" customWidth="1"/>
    <col min="8" max="8" width="8.7109375" style="3" customWidth="1"/>
    <col min="9" max="9" width="11.7109375" style="3" customWidth="1"/>
    <col min="10" max="256" width="9.140625" style="3"/>
    <col min="257" max="257" width="6.28515625" style="3" customWidth="1"/>
    <col min="258" max="258" width="49.28515625" style="3" customWidth="1"/>
    <col min="259" max="259" width="12" style="3" customWidth="1"/>
    <col min="260" max="260" width="7.7109375" style="3" customWidth="1"/>
    <col min="261" max="261" width="7" style="3" customWidth="1"/>
    <col min="262" max="262" width="9.85546875" style="3" customWidth="1"/>
    <col min="263" max="263" width="13" style="3" customWidth="1"/>
    <col min="264" max="264" width="8.7109375" style="3" customWidth="1"/>
    <col min="265" max="265" width="11.7109375" style="3" customWidth="1"/>
    <col min="266" max="512" width="9.140625" style="3"/>
    <col min="513" max="513" width="6.28515625" style="3" customWidth="1"/>
    <col min="514" max="514" width="49.28515625" style="3" customWidth="1"/>
    <col min="515" max="515" width="12" style="3" customWidth="1"/>
    <col min="516" max="516" width="7.7109375" style="3" customWidth="1"/>
    <col min="517" max="517" width="7" style="3" customWidth="1"/>
    <col min="518" max="518" width="9.85546875" style="3" customWidth="1"/>
    <col min="519" max="519" width="13" style="3" customWidth="1"/>
    <col min="520" max="520" width="8.7109375" style="3" customWidth="1"/>
    <col min="521" max="521" width="11.7109375" style="3" customWidth="1"/>
    <col min="522" max="768" width="9.140625" style="3"/>
    <col min="769" max="769" width="6.28515625" style="3" customWidth="1"/>
    <col min="770" max="770" width="49.28515625" style="3" customWidth="1"/>
    <col min="771" max="771" width="12" style="3" customWidth="1"/>
    <col min="772" max="772" width="7.7109375" style="3" customWidth="1"/>
    <col min="773" max="773" width="7" style="3" customWidth="1"/>
    <col min="774" max="774" width="9.85546875" style="3" customWidth="1"/>
    <col min="775" max="775" width="13" style="3" customWidth="1"/>
    <col min="776" max="776" width="8.7109375" style="3" customWidth="1"/>
    <col min="777" max="777" width="11.7109375" style="3" customWidth="1"/>
    <col min="778" max="1024" width="9.140625" style="3"/>
    <col min="1025" max="1025" width="6.28515625" style="3" customWidth="1"/>
    <col min="1026" max="1026" width="49.28515625" style="3" customWidth="1"/>
    <col min="1027" max="1027" width="12" style="3" customWidth="1"/>
    <col min="1028" max="1028" width="7.7109375" style="3" customWidth="1"/>
    <col min="1029" max="1029" width="7" style="3" customWidth="1"/>
    <col min="1030" max="1030" width="9.85546875" style="3" customWidth="1"/>
    <col min="1031" max="1031" width="13" style="3" customWidth="1"/>
    <col min="1032" max="1032" width="8.7109375" style="3" customWidth="1"/>
    <col min="1033" max="1033" width="11.7109375" style="3" customWidth="1"/>
    <col min="1034" max="1280" width="9.140625" style="3"/>
    <col min="1281" max="1281" width="6.28515625" style="3" customWidth="1"/>
    <col min="1282" max="1282" width="49.28515625" style="3" customWidth="1"/>
    <col min="1283" max="1283" width="12" style="3" customWidth="1"/>
    <col min="1284" max="1284" width="7.7109375" style="3" customWidth="1"/>
    <col min="1285" max="1285" width="7" style="3" customWidth="1"/>
    <col min="1286" max="1286" width="9.85546875" style="3" customWidth="1"/>
    <col min="1287" max="1287" width="13" style="3" customWidth="1"/>
    <col min="1288" max="1288" width="8.7109375" style="3" customWidth="1"/>
    <col min="1289" max="1289" width="11.7109375" style="3" customWidth="1"/>
    <col min="1290" max="1536" width="9.140625" style="3"/>
    <col min="1537" max="1537" width="6.28515625" style="3" customWidth="1"/>
    <col min="1538" max="1538" width="49.28515625" style="3" customWidth="1"/>
    <col min="1539" max="1539" width="12" style="3" customWidth="1"/>
    <col min="1540" max="1540" width="7.7109375" style="3" customWidth="1"/>
    <col min="1541" max="1541" width="7" style="3" customWidth="1"/>
    <col min="1542" max="1542" width="9.85546875" style="3" customWidth="1"/>
    <col min="1543" max="1543" width="13" style="3" customWidth="1"/>
    <col min="1544" max="1544" width="8.7109375" style="3" customWidth="1"/>
    <col min="1545" max="1545" width="11.7109375" style="3" customWidth="1"/>
    <col min="1546" max="1792" width="9.140625" style="3"/>
    <col min="1793" max="1793" width="6.28515625" style="3" customWidth="1"/>
    <col min="1794" max="1794" width="49.28515625" style="3" customWidth="1"/>
    <col min="1795" max="1795" width="12" style="3" customWidth="1"/>
    <col min="1796" max="1796" width="7.7109375" style="3" customWidth="1"/>
    <col min="1797" max="1797" width="7" style="3" customWidth="1"/>
    <col min="1798" max="1798" width="9.85546875" style="3" customWidth="1"/>
    <col min="1799" max="1799" width="13" style="3" customWidth="1"/>
    <col min="1800" max="1800" width="8.7109375" style="3" customWidth="1"/>
    <col min="1801" max="1801" width="11.7109375" style="3" customWidth="1"/>
    <col min="1802" max="2048" width="9.140625" style="3"/>
    <col min="2049" max="2049" width="6.28515625" style="3" customWidth="1"/>
    <col min="2050" max="2050" width="49.28515625" style="3" customWidth="1"/>
    <col min="2051" max="2051" width="12" style="3" customWidth="1"/>
    <col min="2052" max="2052" width="7.7109375" style="3" customWidth="1"/>
    <col min="2053" max="2053" width="7" style="3" customWidth="1"/>
    <col min="2054" max="2054" width="9.85546875" style="3" customWidth="1"/>
    <col min="2055" max="2055" width="13" style="3" customWidth="1"/>
    <col min="2056" max="2056" width="8.7109375" style="3" customWidth="1"/>
    <col min="2057" max="2057" width="11.7109375" style="3" customWidth="1"/>
    <col min="2058" max="2304" width="9.140625" style="3"/>
    <col min="2305" max="2305" width="6.28515625" style="3" customWidth="1"/>
    <col min="2306" max="2306" width="49.28515625" style="3" customWidth="1"/>
    <col min="2307" max="2307" width="12" style="3" customWidth="1"/>
    <col min="2308" max="2308" width="7.7109375" style="3" customWidth="1"/>
    <col min="2309" max="2309" width="7" style="3" customWidth="1"/>
    <col min="2310" max="2310" width="9.85546875" style="3" customWidth="1"/>
    <col min="2311" max="2311" width="13" style="3" customWidth="1"/>
    <col min="2312" max="2312" width="8.7109375" style="3" customWidth="1"/>
    <col min="2313" max="2313" width="11.7109375" style="3" customWidth="1"/>
    <col min="2314" max="2560" width="9.140625" style="3"/>
    <col min="2561" max="2561" width="6.28515625" style="3" customWidth="1"/>
    <col min="2562" max="2562" width="49.28515625" style="3" customWidth="1"/>
    <col min="2563" max="2563" width="12" style="3" customWidth="1"/>
    <col min="2564" max="2564" width="7.7109375" style="3" customWidth="1"/>
    <col min="2565" max="2565" width="7" style="3" customWidth="1"/>
    <col min="2566" max="2566" width="9.85546875" style="3" customWidth="1"/>
    <col min="2567" max="2567" width="13" style="3" customWidth="1"/>
    <col min="2568" max="2568" width="8.7109375" style="3" customWidth="1"/>
    <col min="2569" max="2569" width="11.7109375" style="3" customWidth="1"/>
    <col min="2570" max="2816" width="9.140625" style="3"/>
    <col min="2817" max="2817" width="6.28515625" style="3" customWidth="1"/>
    <col min="2818" max="2818" width="49.28515625" style="3" customWidth="1"/>
    <col min="2819" max="2819" width="12" style="3" customWidth="1"/>
    <col min="2820" max="2820" width="7.7109375" style="3" customWidth="1"/>
    <col min="2821" max="2821" width="7" style="3" customWidth="1"/>
    <col min="2822" max="2822" width="9.85546875" style="3" customWidth="1"/>
    <col min="2823" max="2823" width="13" style="3" customWidth="1"/>
    <col min="2824" max="2824" width="8.7109375" style="3" customWidth="1"/>
    <col min="2825" max="2825" width="11.7109375" style="3" customWidth="1"/>
    <col min="2826" max="3072" width="9.140625" style="3"/>
    <col min="3073" max="3073" width="6.28515625" style="3" customWidth="1"/>
    <col min="3074" max="3074" width="49.28515625" style="3" customWidth="1"/>
    <col min="3075" max="3075" width="12" style="3" customWidth="1"/>
    <col min="3076" max="3076" width="7.7109375" style="3" customWidth="1"/>
    <col min="3077" max="3077" width="7" style="3" customWidth="1"/>
    <col min="3078" max="3078" width="9.85546875" style="3" customWidth="1"/>
    <col min="3079" max="3079" width="13" style="3" customWidth="1"/>
    <col min="3080" max="3080" width="8.7109375" style="3" customWidth="1"/>
    <col min="3081" max="3081" width="11.7109375" style="3" customWidth="1"/>
    <col min="3082" max="3328" width="9.140625" style="3"/>
    <col min="3329" max="3329" width="6.28515625" style="3" customWidth="1"/>
    <col min="3330" max="3330" width="49.28515625" style="3" customWidth="1"/>
    <col min="3331" max="3331" width="12" style="3" customWidth="1"/>
    <col min="3332" max="3332" width="7.7109375" style="3" customWidth="1"/>
    <col min="3333" max="3333" width="7" style="3" customWidth="1"/>
    <col min="3334" max="3334" width="9.85546875" style="3" customWidth="1"/>
    <col min="3335" max="3335" width="13" style="3" customWidth="1"/>
    <col min="3336" max="3336" width="8.7109375" style="3" customWidth="1"/>
    <col min="3337" max="3337" width="11.7109375" style="3" customWidth="1"/>
    <col min="3338" max="3584" width="9.140625" style="3"/>
    <col min="3585" max="3585" width="6.28515625" style="3" customWidth="1"/>
    <col min="3586" max="3586" width="49.28515625" style="3" customWidth="1"/>
    <col min="3587" max="3587" width="12" style="3" customWidth="1"/>
    <col min="3588" max="3588" width="7.7109375" style="3" customWidth="1"/>
    <col min="3589" max="3589" width="7" style="3" customWidth="1"/>
    <col min="3590" max="3590" width="9.85546875" style="3" customWidth="1"/>
    <col min="3591" max="3591" width="13" style="3" customWidth="1"/>
    <col min="3592" max="3592" width="8.7109375" style="3" customWidth="1"/>
    <col min="3593" max="3593" width="11.7109375" style="3" customWidth="1"/>
    <col min="3594" max="3840" width="9.140625" style="3"/>
    <col min="3841" max="3841" width="6.28515625" style="3" customWidth="1"/>
    <col min="3842" max="3842" width="49.28515625" style="3" customWidth="1"/>
    <col min="3843" max="3843" width="12" style="3" customWidth="1"/>
    <col min="3844" max="3844" width="7.7109375" style="3" customWidth="1"/>
    <col min="3845" max="3845" width="7" style="3" customWidth="1"/>
    <col min="3846" max="3846" width="9.85546875" style="3" customWidth="1"/>
    <col min="3847" max="3847" width="13" style="3" customWidth="1"/>
    <col min="3848" max="3848" width="8.7109375" style="3" customWidth="1"/>
    <col min="3849" max="3849" width="11.7109375" style="3" customWidth="1"/>
    <col min="3850" max="4096" width="9.140625" style="3"/>
    <col min="4097" max="4097" width="6.28515625" style="3" customWidth="1"/>
    <col min="4098" max="4098" width="49.28515625" style="3" customWidth="1"/>
    <col min="4099" max="4099" width="12" style="3" customWidth="1"/>
    <col min="4100" max="4100" width="7.7109375" style="3" customWidth="1"/>
    <col min="4101" max="4101" width="7" style="3" customWidth="1"/>
    <col min="4102" max="4102" width="9.85546875" style="3" customWidth="1"/>
    <col min="4103" max="4103" width="13" style="3" customWidth="1"/>
    <col min="4104" max="4104" width="8.7109375" style="3" customWidth="1"/>
    <col min="4105" max="4105" width="11.7109375" style="3" customWidth="1"/>
    <col min="4106" max="4352" width="9.140625" style="3"/>
    <col min="4353" max="4353" width="6.28515625" style="3" customWidth="1"/>
    <col min="4354" max="4354" width="49.28515625" style="3" customWidth="1"/>
    <col min="4355" max="4355" width="12" style="3" customWidth="1"/>
    <col min="4356" max="4356" width="7.7109375" style="3" customWidth="1"/>
    <col min="4357" max="4357" width="7" style="3" customWidth="1"/>
    <col min="4358" max="4358" width="9.85546875" style="3" customWidth="1"/>
    <col min="4359" max="4359" width="13" style="3" customWidth="1"/>
    <col min="4360" max="4360" width="8.7109375" style="3" customWidth="1"/>
    <col min="4361" max="4361" width="11.7109375" style="3" customWidth="1"/>
    <col min="4362" max="4608" width="9.140625" style="3"/>
    <col min="4609" max="4609" width="6.28515625" style="3" customWidth="1"/>
    <col min="4610" max="4610" width="49.28515625" style="3" customWidth="1"/>
    <col min="4611" max="4611" width="12" style="3" customWidth="1"/>
    <col min="4612" max="4612" width="7.7109375" style="3" customWidth="1"/>
    <col min="4613" max="4613" width="7" style="3" customWidth="1"/>
    <col min="4614" max="4614" width="9.85546875" style="3" customWidth="1"/>
    <col min="4615" max="4615" width="13" style="3" customWidth="1"/>
    <col min="4616" max="4616" width="8.7109375" style="3" customWidth="1"/>
    <col min="4617" max="4617" width="11.7109375" style="3" customWidth="1"/>
    <col min="4618" max="4864" width="9.140625" style="3"/>
    <col min="4865" max="4865" width="6.28515625" style="3" customWidth="1"/>
    <col min="4866" max="4866" width="49.28515625" style="3" customWidth="1"/>
    <col min="4867" max="4867" width="12" style="3" customWidth="1"/>
    <col min="4868" max="4868" width="7.7109375" style="3" customWidth="1"/>
    <col min="4869" max="4869" width="7" style="3" customWidth="1"/>
    <col min="4870" max="4870" width="9.85546875" style="3" customWidth="1"/>
    <col min="4871" max="4871" width="13" style="3" customWidth="1"/>
    <col min="4872" max="4872" width="8.7109375" style="3" customWidth="1"/>
    <col min="4873" max="4873" width="11.7109375" style="3" customWidth="1"/>
    <col min="4874" max="5120" width="9.140625" style="3"/>
    <col min="5121" max="5121" width="6.28515625" style="3" customWidth="1"/>
    <col min="5122" max="5122" width="49.28515625" style="3" customWidth="1"/>
    <col min="5123" max="5123" width="12" style="3" customWidth="1"/>
    <col min="5124" max="5124" width="7.7109375" style="3" customWidth="1"/>
    <col min="5125" max="5125" width="7" style="3" customWidth="1"/>
    <col min="5126" max="5126" width="9.85546875" style="3" customWidth="1"/>
    <col min="5127" max="5127" width="13" style="3" customWidth="1"/>
    <col min="5128" max="5128" width="8.7109375" style="3" customWidth="1"/>
    <col min="5129" max="5129" width="11.7109375" style="3" customWidth="1"/>
    <col min="5130" max="5376" width="9.140625" style="3"/>
    <col min="5377" max="5377" width="6.28515625" style="3" customWidth="1"/>
    <col min="5378" max="5378" width="49.28515625" style="3" customWidth="1"/>
    <col min="5379" max="5379" width="12" style="3" customWidth="1"/>
    <col min="5380" max="5380" width="7.7109375" style="3" customWidth="1"/>
    <col min="5381" max="5381" width="7" style="3" customWidth="1"/>
    <col min="5382" max="5382" width="9.85546875" style="3" customWidth="1"/>
    <col min="5383" max="5383" width="13" style="3" customWidth="1"/>
    <col min="5384" max="5384" width="8.7109375" style="3" customWidth="1"/>
    <col min="5385" max="5385" width="11.7109375" style="3" customWidth="1"/>
    <col min="5386" max="5632" width="9.140625" style="3"/>
    <col min="5633" max="5633" width="6.28515625" style="3" customWidth="1"/>
    <col min="5634" max="5634" width="49.28515625" style="3" customWidth="1"/>
    <col min="5635" max="5635" width="12" style="3" customWidth="1"/>
    <col min="5636" max="5636" width="7.7109375" style="3" customWidth="1"/>
    <col min="5637" max="5637" width="7" style="3" customWidth="1"/>
    <col min="5638" max="5638" width="9.85546875" style="3" customWidth="1"/>
    <col min="5639" max="5639" width="13" style="3" customWidth="1"/>
    <col min="5640" max="5640" width="8.7109375" style="3" customWidth="1"/>
    <col min="5641" max="5641" width="11.7109375" style="3" customWidth="1"/>
    <col min="5642" max="5888" width="9.140625" style="3"/>
    <col min="5889" max="5889" width="6.28515625" style="3" customWidth="1"/>
    <col min="5890" max="5890" width="49.28515625" style="3" customWidth="1"/>
    <col min="5891" max="5891" width="12" style="3" customWidth="1"/>
    <col min="5892" max="5892" width="7.7109375" style="3" customWidth="1"/>
    <col min="5893" max="5893" width="7" style="3" customWidth="1"/>
    <col min="5894" max="5894" width="9.85546875" style="3" customWidth="1"/>
    <col min="5895" max="5895" width="13" style="3" customWidth="1"/>
    <col min="5896" max="5896" width="8.7109375" style="3" customWidth="1"/>
    <col min="5897" max="5897" width="11.7109375" style="3" customWidth="1"/>
    <col min="5898" max="6144" width="9.140625" style="3"/>
    <col min="6145" max="6145" width="6.28515625" style="3" customWidth="1"/>
    <col min="6146" max="6146" width="49.28515625" style="3" customWidth="1"/>
    <col min="6147" max="6147" width="12" style="3" customWidth="1"/>
    <col min="6148" max="6148" width="7.7109375" style="3" customWidth="1"/>
    <col min="6149" max="6149" width="7" style="3" customWidth="1"/>
    <col min="6150" max="6150" width="9.85546875" style="3" customWidth="1"/>
    <col min="6151" max="6151" width="13" style="3" customWidth="1"/>
    <col min="6152" max="6152" width="8.7109375" style="3" customWidth="1"/>
    <col min="6153" max="6153" width="11.7109375" style="3" customWidth="1"/>
    <col min="6154" max="6400" width="9.140625" style="3"/>
    <col min="6401" max="6401" width="6.28515625" style="3" customWidth="1"/>
    <col min="6402" max="6402" width="49.28515625" style="3" customWidth="1"/>
    <col min="6403" max="6403" width="12" style="3" customWidth="1"/>
    <col min="6404" max="6404" width="7.7109375" style="3" customWidth="1"/>
    <col min="6405" max="6405" width="7" style="3" customWidth="1"/>
    <col min="6406" max="6406" width="9.85546875" style="3" customWidth="1"/>
    <col min="6407" max="6407" width="13" style="3" customWidth="1"/>
    <col min="6408" max="6408" width="8.7109375" style="3" customWidth="1"/>
    <col min="6409" max="6409" width="11.7109375" style="3" customWidth="1"/>
    <col min="6410" max="6656" width="9.140625" style="3"/>
    <col min="6657" max="6657" width="6.28515625" style="3" customWidth="1"/>
    <col min="6658" max="6658" width="49.28515625" style="3" customWidth="1"/>
    <col min="6659" max="6659" width="12" style="3" customWidth="1"/>
    <col min="6660" max="6660" width="7.7109375" style="3" customWidth="1"/>
    <col min="6661" max="6661" width="7" style="3" customWidth="1"/>
    <col min="6662" max="6662" width="9.85546875" style="3" customWidth="1"/>
    <col min="6663" max="6663" width="13" style="3" customWidth="1"/>
    <col min="6664" max="6664" width="8.7109375" style="3" customWidth="1"/>
    <col min="6665" max="6665" width="11.7109375" style="3" customWidth="1"/>
    <col min="6666" max="6912" width="9.140625" style="3"/>
    <col min="6913" max="6913" width="6.28515625" style="3" customWidth="1"/>
    <col min="6914" max="6914" width="49.28515625" style="3" customWidth="1"/>
    <col min="6915" max="6915" width="12" style="3" customWidth="1"/>
    <col min="6916" max="6916" width="7.7109375" style="3" customWidth="1"/>
    <col min="6917" max="6917" width="7" style="3" customWidth="1"/>
    <col min="6918" max="6918" width="9.85546875" style="3" customWidth="1"/>
    <col min="6919" max="6919" width="13" style="3" customWidth="1"/>
    <col min="6920" max="6920" width="8.7109375" style="3" customWidth="1"/>
    <col min="6921" max="6921" width="11.7109375" style="3" customWidth="1"/>
    <col min="6922" max="7168" width="9.140625" style="3"/>
    <col min="7169" max="7169" width="6.28515625" style="3" customWidth="1"/>
    <col min="7170" max="7170" width="49.28515625" style="3" customWidth="1"/>
    <col min="7171" max="7171" width="12" style="3" customWidth="1"/>
    <col min="7172" max="7172" width="7.7109375" style="3" customWidth="1"/>
    <col min="7173" max="7173" width="7" style="3" customWidth="1"/>
    <col min="7174" max="7174" width="9.85546875" style="3" customWidth="1"/>
    <col min="7175" max="7175" width="13" style="3" customWidth="1"/>
    <col min="7176" max="7176" width="8.7109375" style="3" customWidth="1"/>
    <col min="7177" max="7177" width="11.7109375" style="3" customWidth="1"/>
    <col min="7178" max="7424" width="9.140625" style="3"/>
    <col min="7425" max="7425" width="6.28515625" style="3" customWidth="1"/>
    <col min="7426" max="7426" width="49.28515625" style="3" customWidth="1"/>
    <col min="7427" max="7427" width="12" style="3" customWidth="1"/>
    <col min="7428" max="7428" width="7.7109375" style="3" customWidth="1"/>
    <col min="7429" max="7429" width="7" style="3" customWidth="1"/>
    <col min="7430" max="7430" width="9.85546875" style="3" customWidth="1"/>
    <col min="7431" max="7431" width="13" style="3" customWidth="1"/>
    <col min="7432" max="7432" width="8.7109375" style="3" customWidth="1"/>
    <col min="7433" max="7433" width="11.7109375" style="3" customWidth="1"/>
    <col min="7434" max="7680" width="9.140625" style="3"/>
    <col min="7681" max="7681" width="6.28515625" style="3" customWidth="1"/>
    <col min="7682" max="7682" width="49.28515625" style="3" customWidth="1"/>
    <col min="7683" max="7683" width="12" style="3" customWidth="1"/>
    <col min="7684" max="7684" width="7.7109375" style="3" customWidth="1"/>
    <col min="7685" max="7685" width="7" style="3" customWidth="1"/>
    <col min="7686" max="7686" width="9.85546875" style="3" customWidth="1"/>
    <col min="7687" max="7687" width="13" style="3" customWidth="1"/>
    <col min="7688" max="7688" width="8.7109375" style="3" customWidth="1"/>
    <col min="7689" max="7689" width="11.7109375" style="3" customWidth="1"/>
    <col min="7690" max="7936" width="9.140625" style="3"/>
    <col min="7937" max="7937" width="6.28515625" style="3" customWidth="1"/>
    <col min="7938" max="7938" width="49.28515625" style="3" customWidth="1"/>
    <col min="7939" max="7939" width="12" style="3" customWidth="1"/>
    <col min="7940" max="7940" width="7.7109375" style="3" customWidth="1"/>
    <col min="7941" max="7941" width="7" style="3" customWidth="1"/>
    <col min="7942" max="7942" width="9.85546875" style="3" customWidth="1"/>
    <col min="7943" max="7943" width="13" style="3" customWidth="1"/>
    <col min="7944" max="7944" width="8.7109375" style="3" customWidth="1"/>
    <col min="7945" max="7945" width="11.7109375" style="3" customWidth="1"/>
    <col min="7946" max="8192" width="9.140625" style="3"/>
    <col min="8193" max="8193" width="6.28515625" style="3" customWidth="1"/>
    <col min="8194" max="8194" width="49.28515625" style="3" customWidth="1"/>
    <col min="8195" max="8195" width="12" style="3" customWidth="1"/>
    <col min="8196" max="8196" width="7.7109375" style="3" customWidth="1"/>
    <col min="8197" max="8197" width="7" style="3" customWidth="1"/>
    <col min="8198" max="8198" width="9.85546875" style="3" customWidth="1"/>
    <col min="8199" max="8199" width="13" style="3" customWidth="1"/>
    <col min="8200" max="8200" width="8.7109375" style="3" customWidth="1"/>
    <col min="8201" max="8201" width="11.7109375" style="3" customWidth="1"/>
    <col min="8202" max="8448" width="9.140625" style="3"/>
    <col min="8449" max="8449" width="6.28515625" style="3" customWidth="1"/>
    <col min="8450" max="8450" width="49.28515625" style="3" customWidth="1"/>
    <col min="8451" max="8451" width="12" style="3" customWidth="1"/>
    <col min="8452" max="8452" width="7.7109375" style="3" customWidth="1"/>
    <col min="8453" max="8453" width="7" style="3" customWidth="1"/>
    <col min="8454" max="8454" width="9.85546875" style="3" customWidth="1"/>
    <col min="8455" max="8455" width="13" style="3" customWidth="1"/>
    <col min="8456" max="8456" width="8.7109375" style="3" customWidth="1"/>
    <col min="8457" max="8457" width="11.7109375" style="3" customWidth="1"/>
    <col min="8458" max="8704" width="9.140625" style="3"/>
    <col min="8705" max="8705" width="6.28515625" style="3" customWidth="1"/>
    <col min="8706" max="8706" width="49.28515625" style="3" customWidth="1"/>
    <col min="8707" max="8707" width="12" style="3" customWidth="1"/>
    <col min="8708" max="8708" width="7.7109375" style="3" customWidth="1"/>
    <col min="8709" max="8709" width="7" style="3" customWidth="1"/>
    <col min="8710" max="8710" width="9.85546875" style="3" customWidth="1"/>
    <col min="8711" max="8711" width="13" style="3" customWidth="1"/>
    <col min="8712" max="8712" width="8.7109375" style="3" customWidth="1"/>
    <col min="8713" max="8713" width="11.7109375" style="3" customWidth="1"/>
    <col min="8714" max="8960" width="9.140625" style="3"/>
    <col min="8961" max="8961" width="6.28515625" style="3" customWidth="1"/>
    <col min="8962" max="8962" width="49.28515625" style="3" customWidth="1"/>
    <col min="8963" max="8963" width="12" style="3" customWidth="1"/>
    <col min="8964" max="8964" width="7.7109375" style="3" customWidth="1"/>
    <col min="8965" max="8965" width="7" style="3" customWidth="1"/>
    <col min="8966" max="8966" width="9.85546875" style="3" customWidth="1"/>
    <col min="8967" max="8967" width="13" style="3" customWidth="1"/>
    <col min="8968" max="8968" width="8.7109375" style="3" customWidth="1"/>
    <col min="8969" max="8969" width="11.7109375" style="3" customWidth="1"/>
    <col min="8970" max="9216" width="9.140625" style="3"/>
    <col min="9217" max="9217" width="6.28515625" style="3" customWidth="1"/>
    <col min="9218" max="9218" width="49.28515625" style="3" customWidth="1"/>
    <col min="9219" max="9219" width="12" style="3" customWidth="1"/>
    <col min="9220" max="9220" width="7.7109375" style="3" customWidth="1"/>
    <col min="9221" max="9221" width="7" style="3" customWidth="1"/>
    <col min="9222" max="9222" width="9.85546875" style="3" customWidth="1"/>
    <col min="9223" max="9223" width="13" style="3" customWidth="1"/>
    <col min="9224" max="9224" width="8.7109375" style="3" customWidth="1"/>
    <col min="9225" max="9225" width="11.7109375" style="3" customWidth="1"/>
    <col min="9226" max="9472" width="9.140625" style="3"/>
    <col min="9473" max="9473" width="6.28515625" style="3" customWidth="1"/>
    <col min="9474" max="9474" width="49.28515625" style="3" customWidth="1"/>
    <col min="9475" max="9475" width="12" style="3" customWidth="1"/>
    <col min="9476" max="9476" width="7.7109375" style="3" customWidth="1"/>
    <col min="9477" max="9477" width="7" style="3" customWidth="1"/>
    <col min="9478" max="9478" width="9.85546875" style="3" customWidth="1"/>
    <col min="9479" max="9479" width="13" style="3" customWidth="1"/>
    <col min="9480" max="9480" width="8.7109375" style="3" customWidth="1"/>
    <col min="9481" max="9481" width="11.7109375" style="3" customWidth="1"/>
    <col min="9482" max="9728" width="9.140625" style="3"/>
    <col min="9729" max="9729" width="6.28515625" style="3" customWidth="1"/>
    <col min="9730" max="9730" width="49.28515625" style="3" customWidth="1"/>
    <col min="9731" max="9731" width="12" style="3" customWidth="1"/>
    <col min="9732" max="9732" width="7.7109375" style="3" customWidth="1"/>
    <col min="9733" max="9733" width="7" style="3" customWidth="1"/>
    <col min="9734" max="9734" width="9.85546875" style="3" customWidth="1"/>
    <col min="9735" max="9735" width="13" style="3" customWidth="1"/>
    <col min="9736" max="9736" width="8.7109375" style="3" customWidth="1"/>
    <col min="9737" max="9737" width="11.7109375" style="3" customWidth="1"/>
    <col min="9738" max="9984" width="9.140625" style="3"/>
    <col min="9985" max="9985" width="6.28515625" style="3" customWidth="1"/>
    <col min="9986" max="9986" width="49.28515625" style="3" customWidth="1"/>
    <col min="9987" max="9987" width="12" style="3" customWidth="1"/>
    <col min="9988" max="9988" width="7.7109375" style="3" customWidth="1"/>
    <col min="9989" max="9989" width="7" style="3" customWidth="1"/>
    <col min="9990" max="9990" width="9.85546875" style="3" customWidth="1"/>
    <col min="9991" max="9991" width="13" style="3" customWidth="1"/>
    <col min="9992" max="9992" width="8.7109375" style="3" customWidth="1"/>
    <col min="9993" max="9993" width="11.7109375" style="3" customWidth="1"/>
    <col min="9994" max="10240" width="9.140625" style="3"/>
    <col min="10241" max="10241" width="6.28515625" style="3" customWidth="1"/>
    <col min="10242" max="10242" width="49.28515625" style="3" customWidth="1"/>
    <col min="10243" max="10243" width="12" style="3" customWidth="1"/>
    <col min="10244" max="10244" width="7.7109375" style="3" customWidth="1"/>
    <col min="10245" max="10245" width="7" style="3" customWidth="1"/>
    <col min="10246" max="10246" width="9.85546875" style="3" customWidth="1"/>
    <col min="10247" max="10247" width="13" style="3" customWidth="1"/>
    <col min="10248" max="10248" width="8.7109375" style="3" customWidth="1"/>
    <col min="10249" max="10249" width="11.7109375" style="3" customWidth="1"/>
    <col min="10250" max="10496" width="9.140625" style="3"/>
    <col min="10497" max="10497" width="6.28515625" style="3" customWidth="1"/>
    <col min="10498" max="10498" width="49.28515625" style="3" customWidth="1"/>
    <col min="10499" max="10499" width="12" style="3" customWidth="1"/>
    <col min="10500" max="10500" width="7.7109375" style="3" customWidth="1"/>
    <col min="10501" max="10501" width="7" style="3" customWidth="1"/>
    <col min="10502" max="10502" width="9.85546875" style="3" customWidth="1"/>
    <col min="10503" max="10503" width="13" style="3" customWidth="1"/>
    <col min="10504" max="10504" width="8.7109375" style="3" customWidth="1"/>
    <col min="10505" max="10505" width="11.7109375" style="3" customWidth="1"/>
    <col min="10506" max="10752" width="9.140625" style="3"/>
    <col min="10753" max="10753" width="6.28515625" style="3" customWidth="1"/>
    <col min="10754" max="10754" width="49.28515625" style="3" customWidth="1"/>
    <col min="10755" max="10755" width="12" style="3" customWidth="1"/>
    <col min="10756" max="10756" width="7.7109375" style="3" customWidth="1"/>
    <col min="10757" max="10757" width="7" style="3" customWidth="1"/>
    <col min="10758" max="10758" width="9.85546875" style="3" customWidth="1"/>
    <col min="10759" max="10759" width="13" style="3" customWidth="1"/>
    <col min="10760" max="10760" width="8.7109375" style="3" customWidth="1"/>
    <col min="10761" max="10761" width="11.7109375" style="3" customWidth="1"/>
    <col min="10762" max="11008" width="9.140625" style="3"/>
    <col min="11009" max="11009" width="6.28515625" style="3" customWidth="1"/>
    <col min="11010" max="11010" width="49.28515625" style="3" customWidth="1"/>
    <col min="11011" max="11011" width="12" style="3" customWidth="1"/>
    <col min="11012" max="11012" width="7.7109375" style="3" customWidth="1"/>
    <col min="11013" max="11013" width="7" style="3" customWidth="1"/>
    <col min="11014" max="11014" width="9.85546875" style="3" customWidth="1"/>
    <col min="11015" max="11015" width="13" style="3" customWidth="1"/>
    <col min="11016" max="11016" width="8.7109375" style="3" customWidth="1"/>
    <col min="11017" max="11017" width="11.7109375" style="3" customWidth="1"/>
    <col min="11018" max="11264" width="9.140625" style="3"/>
    <col min="11265" max="11265" width="6.28515625" style="3" customWidth="1"/>
    <col min="11266" max="11266" width="49.28515625" style="3" customWidth="1"/>
    <col min="11267" max="11267" width="12" style="3" customWidth="1"/>
    <col min="11268" max="11268" width="7.7109375" style="3" customWidth="1"/>
    <col min="11269" max="11269" width="7" style="3" customWidth="1"/>
    <col min="11270" max="11270" width="9.85546875" style="3" customWidth="1"/>
    <col min="11271" max="11271" width="13" style="3" customWidth="1"/>
    <col min="11272" max="11272" width="8.7109375" style="3" customWidth="1"/>
    <col min="11273" max="11273" width="11.7109375" style="3" customWidth="1"/>
    <col min="11274" max="11520" width="9.140625" style="3"/>
    <col min="11521" max="11521" width="6.28515625" style="3" customWidth="1"/>
    <col min="11522" max="11522" width="49.28515625" style="3" customWidth="1"/>
    <col min="11523" max="11523" width="12" style="3" customWidth="1"/>
    <col min="11524" max="11524" width="7.7109375" style="3" customWidth="1"/>
    <col min="11525" max="11525" width="7" style="3" customWidth="1"/>
    <col min="11526" max="11526" width="9.85546875" style="3" customWidth="1"/>
    <col min="11527" max="11527" width="13" style="3" customWidth="1"/>
    <col min="11528" max="11528" width="8.7109375" style="3" customWidth="1"/>
    <col min="11529" max="11529" width="11.7109375" style="3" customWidth="1"/>
    <col min="11530" max="11776" width="9.140625" style="3"/>
    <col min="11777" max="11777" width="6.28515625" style="3" customWidth="1"/>
    <col min="11778" max="11778" width="49.28515625" style="3" customWidth="1"/>
    <col min="11779" max="11779" width="12" style="3" customWidth="1"/>
    <col min="11780" max="11780" width="7.7109375" style="3" customWidth="1"/>
    <col min="11781" max="11781" width="7" style="3" customWidth="1"/>
    <col min="11782" max="11782" width="9.85546875" style="3" customWidth="1"/>
    <col min="11783" max="11783" width="13" style="3" customWidth="1"/>
    <col min="11784" max="11784" width="8.7109375" style="3" customWidth="1"/>
    <col min="11785" max="11785" width="11.7109375" style="3" customWidth="1"/>
    <col min="11786" max="12032" width="9.140625" style="3"/>
    <col min="12033" max="12033" width="6.28515625" style="3" customWidth="1"/>
    <col min="12034" max="12034" width="49.28515625" style="3" customWidth="1"/>
    <col min="12035" max="12035" width="12" style="3" customWidth="1"/>
    <col min="12036" max="12036" width="7.7109375" style="3" customWidth="1"/>
    <col min="12037" max="12037" width="7" style="3" customWidth="1"/>
    <col min="12038" max="12038" width="9.85546875" style="3" customWidth="1"/>
    <col min="12039" max="12039" width="13" style="3" customWidth="1"/>
    <col min="12040" max="12040" width="8.7109375" style="3" customWidth="1"/>
    <col min="12041" max="12041" width="11.7109375" style="3" customWidth="1"/>
    <col min="12042" max="12288" width="9.140625" style="3"/>
    <col min="12289" max="12289" width="6.28515625" style="3" customWidth="1"/>
    <col min="12290" max="12290" width="49.28515625" style="3" customWidth="1"/>
    <col min="12291" max="12291" width="12" style="3" customWidth="1"/>
    <col min="12292" max="12292" width="7.7109375" style="3" customWidth="1"/>
    <col min="12293" max="12293" width="7" style="3" customWidth="1"/>
    <col min="12294" max="12294" width="9.85546875" style="3" customWidth="1"/>
    <col min="12295" max="12295" width="13" style="3" customWidth="1"/>
    <col min="12296" max="12296" width="8.7109375" style="3" customWidth="1"/>
    <col min="12297" max="12297" width="11.7109375" style="3" customWidth="1"/>
    <col min="12298" max="12544" width="9.140625" style="3"/>
    <col min="12545" max="12545" width="6.28515625" style="3" customWidth="1"/>
    <col min="12546" max="12546" width="49.28515625" style="3" customWidth="1"/>
    <col min="12547" max="12547" width="12" style="3" customWidth="1"/>
    <col min="12548" max="12548" width="7.7109375" style="3" customWidth="1"/>
    <col min="12549" max="12549" width="7" style="3" customWidth="1"/>
    <col min="12550" max="12550" width="9.85546875" style="3" customWidth="1"/>
    <col min="12551" max="12551" width="13" style="3" customWidth="1"/>
    <col min="12552" max="12552" width="8.7109375" style="3" customWidth="1"/>
    <col min="12553" max="12553" width="11.7109375" style="3" customWidth="1"/>
    <col min="12554" max="12800" width="9.140625" style="3"/>
    <col min="12801" max="12801" width="6.28515625" style="3" customWidth="1"/>
    <col min="12802" max="12802" width="49.28515625" style="3" customWidth="1"/>
    <col min="12803" max="12803" width="12" style="3" customWidth="1"/>
    <col min="12804" max="12804" width="7.7109375" style="3" customWidth="1"/>
    <col min="12805" max="12805" width="7" style="3" customWidth="1"/>
    <col min="12806" max="12806" width="9.85546875" style="3" customWidth="1"/>
    <col min="12807" max="12807" width="13" style="3" customWidth="1"/>
    <col min="12808" max="12808" width="8.7109375" style="3" customWidth="1"/>
    <col min="12809" max="12809" width="11.7109375" style="3" customWidth="1"/>
    <col min="12810" max="13056" width="9.140625" style="3"/>
    <col min="13057" max="13057" width="6.28515625" style="3" customWidth="1"/>
    <col min="13058" max="13058" width="49.28515625" style="3" customWidth="1"/>
    <col min="13059" max="13059" width="12" style="3" customWidth="1"/>
    <col min="13060" max="13060" width="7.7109375" style="3" customWidth="1"/>
    <col min="13061" max="13061" width="7" style="3" customWidth="1"/>
    <col min="13062" max="13062" width="9.85546875" style="3" customWidth="1"/>
    <col min="13063" max="13063" width="13" style="3" customWidth="1"/>
    <col min="13064" max="13064" width="8.7109375" style="3" customWidth="1"/>
    <col min="13065" max="13065" width="11.7109375" style="3" customWidth="1"/>
    <col min="13066" max="13312" width="9.140625" style="3"/>
    <col min="13313" max="13313" width="6.28515625" style="3" customWidth="1"/>
    <col min="13314" max="13314" width="49.28515625" style="3" customWidth="1"/>
    <col min="13315" max="13315" width="12" style="3" customWidth="1"/>
    <col min="13316" max="13316" width="7.7109375" style="3" customWidth="1"/>
    <col min="13317" max="13317" width="7" style="3" customWidth="1"/>
    <col min="13318" max="13318" width="9.85546875" style="3" customWidth="1"/>
    <col min="13319" max="13319" width="13" style="3" customWidth="1"/>
    <col min="13320" max="13320" width="8.7109375" style="3" customWidth="1"/>
    <col min="13321" max="13321" width="11.7109375" style="3" customWidth="1"/>
    <col min="13322" max="13568" width="9.140625" style="3"/>
    <col min="13569" max="13569" width="6.28515625" style="3" customWidth="1"/>
    <col min="13570" max="13570" width="49.28515625" style="3" customWidth="1"/>
    <col min="13571" max="13571" width="12" style="3" customWidth="1"/>
    <col min="13572" max="13572" width="7.7109375" style="3" customWidth="1"/>
    <col min="13573" max="13573" width="7" style="3" customWidth="1"/>
    <col min="13574" max="13574" width="9.85546875" style="3" customWidth="1"/>
    <col min="13575" max="13575" width="13" style="3" customWidth="1"/>
    <col min="13576" max="13576" width="8.7109375" style="3" customWidth="1"/>
    <col min="13577" max="13577" width="11.7109375" style="3" customWidth="1"/>
    <col min="13578" max="13824" width="9.140625" style="3"/>
    <col min="13825" max="13825" width="6.28515625" style="3" customWidth="1"/>
    <col min="13826" max="13826" width="49.28515625" style="3" customWidth="1"/>
    <col min="13827" max="13827" width="12" style="3" customWidth="1"/>
    <col min="13828" max="13828" width="7.7109375" style="3" customWidth="1"/>
    <col min="13829" max="13829" width="7" style="3" customWidth="1"/>
    <col min="13830" max="13830" width="9.85546875" style="3" customWidth="1"/>
    <col min="13831" max="13831" width="13" style="3" customWidth="1"/>
    <col min="13832" max="13832" width="8.7109375" style="3" customWidth="1"/>
    <col min="13833" max="13833" width="11.7109375" style="3" customWidth="1"/>
    <col min="13834" max="14080" width="9.140625" style="3"/>
    <col min="14081" max="14081" width="6.28515625" style="3" customWidth="1"/>
    <col min="14082" max="14082" width="49.28515625" style="3" customWidth="1"/>
    <col min="14083" max="14083" width="12" style="3" customWidth="1"/>
    <col min="14084" max="14084" width="7.7109375" style="3" customWidth="1"/>
    <col min="14085" max="14085" width="7" style="3" customWidth="1"/>
    <col min="14086" max="14086" width="9.85546875" style="3" customWidth="1"/>
    <col min="14087" max="14087" width="13" style="3" customWidth="1"/>
    <col min="14088" max="14088" width="8.7109375" style="3" customWidth="1"/>
    <col min="14089" max="14089" width="11.7109375" style="3" customWidth="1"/>
    <col min="14090" max="14336" width="9.140625" style="3"/>
    <col min="14337" max="14337" width="6.28515625" style="3" customWidth="1"/>
    <col min="14338" max="14338" width="49.28515625" style="3" customWidth="1"/>
    <col min="14339" max="14339" width="12" style="3" customWidth="1"/>
    <col min="14340" max="14340" width="7.7109375" style="3" customWidth="1"/>
    <col min="14341" max="14341" width="7" style="3" customWidth="1"/>
    <col min="14342" max="14342" width="9.85546875" style="3" customWidth="1"/>
    <col min="14343" max="14343" width="13" style="3" customWidth="1"/>
    <col min="14344" max="14344" width="8.7109375" style="3" customWidth="1"/>
    <col min="14345" max="14345" width="11.7109375" style="3" customWidth="1"/>
    <col min="14346" max="14592" width="9.140625" style="3"/>
    <col min="14593" max="14593" width="6.28515625" style="3" customWidth="1"/>
    <col min="14594" max="14594" width="49.28515625" style="3" customWidth="1"/>
    <col min="14595" max="14595" width="12" style="3" customWidth="1"/>
    <col min="14596" max="14596" width="7.7109375" style="3" customWidth="1"/>
    <col min="14597" max="14597" width="7" style="3" customWidth="1"/>
    <col min="14598" max="14598" width="9.85546875" style="3" customWidth="1"/>
    <col min="14599" max="14599" width="13" style="3" customWidth="1"/>
    <col min="14600" max="14600" width="8.7109375" style="3" customWidth="1"/>
    <col min="14601" max="14601" width="11.7109375" style="3" customWidth="1"/>
    <col min="14602" max="14848" width="9.140625" style="3"/>
    <col min="14849" max="14849" width="6.28515625" style="3" customWidth="1"/>
    <col min="14850" max="14850" width="49.28515625" style="3" customWidth="1"/>
    <col min="14851" max="14851" width="12" style="3" customWidth="1"/>
    <col min="14852" max="14852" width="7.7109375" style="3" customWidth="1"/>
    <col min="14853" max="14853" width="7" style="3" customWidth="1"/>
    <col min="14854" max="14854" width="9.85546875" style="3" customWidth="1"/>
    <col min="14855" max="14855" width="13" style="3" customWidth="1"/>
    <col min="14856" max="14856" width="8.7109375" style="3" customWidth="1"/>
    <col min="14857" max="14857" width="11.7109375" style="3" customWidth="1"/>
    <col min="14858" max="15104" width="9.140625" style="3"/>
    <col min="15105" max="15105" width="6.28515625" style="3" customWidth="1"/>
    <col min="15106" max="15106" width="49.28515625" style="3" customWidth="1"/>
    <col min="15107" max="15107" width="12" style="3" customWidth="1"/>
    <col min="15108" max="15108" width="7.7109375" style="3" customWidth="1"/>
    <col min="15109" max="15109" width="7" style="3" customWidth="1"/>
    <col min="15110" max="15110" width="9.85546875" style="3" customWidth="1"/>
    <col min="15111" max="15111" width="13" style="3" customWidth="1"/>
    <col min="15112" max="15112" width="8.7109375" style="3" customWidth="1"/>
    <col min="15113" max="15113" width="11.7109375" style="3" customWidth="1"/>
    <col min="15114" max="15360" width="9.140625" style="3"/>
    <col min="15361" max="15361" width="6.28515625" style="3" customWidth="1"/>
    <col min="15362" max="15362" width="49.28515625" style="3" customWidth="1"/>
    <col min="15363" max="15363" width="12" style="3" customWidth="1"/>
    <col min="15364" max="15364" width="7.7109375" style="3" customWidth="1"/>
    <col min="15365" max="15365" width="7" style="3" customWidth="1"/>
    <col min="15366" max="15366" width="9.85546875" style="3" customWidth="1"/>
    <col min="15367" max="15367" width="13" style="3" customWidth="1"/>
    <col min="15368" max="15368" width="8.7109375" style="3" customWidth="1"/>
    <col min="15369" max="15369" width="11.7109375" style="3" customWidth="1"/>
    <col min="15370" max="15616" width="9.140625" style="3"/>
    <col min="15617" max="15617" width="6.28515625" style="3" customWidth="1"/>
    <col min="15618" max="15618" width="49.28515625" style="3" customWidth="1"/>
    <col min="15619" max="15619" width="12" style="3" customWidth="1"/>
    <col min="15620" max="15620" width="7.7109375" style="3" customWidth="1"/>
    <col min="15621" max="15621" width="7" style="3" customWidth="1"/>
    <col min="15622" max="15622" width="9.85546875" style="3" customWidth="1"/>
    <col min="15623" max="15623" width="13" style="3" customWidth="1"/>
    <col min="15624" max="15624" width="8.7109375" style="3" customWidth="1"/>
    <col min="15625" max="15625" width="11.7109375" style="3" customWidth="1"/>
    <col min="15626" max="15872" width="9.140625" style="3"/>
    <col min="15873" max="15873" width="6.28515625" style="3" customWidth="1"/>
    <col min="15874" max="15874" width="49.28515625" style="3" customWidth="1"/>
    <col min="15875" max="15875" width="12" style="3" customWidth="1"/>
    <col min="15876" max="15876" width="7.7109375" style="3" customWidth="1"/>
    <col min="15877" max="15877" width="7" style="3" customWidth="1"/>
    <col min="15878" max="15878" width="9.85546875" style="3" customWidth="1"/>
    <col min="15879" max="15879" width="13" style="3" customWidth="1"/>
    <col min="15880" max="15880" width="8.7109375" style="3" customWidth="1"/>
    <col min="15881" max="15881" width="11.7109375" style="3" customWidth="1"/>
    <col min="15882" max="16128" width="9.140625" style="3"/>
    <col min="16129" max="16129" width="6.28515625" style="3" customWidth="1"/>
    <col min="16130" max="16130" width="49.28515625" style="3" customWidth="1"/>
    <col min="16131" max="16131" width="12" style="3" customWidth="1"/>
    <col min="16132" max="16132" width="7.7109375" style="3" customWidth="1"/>
    <col min="16133" max="16133" width="7" style="3" customWidth="1"/>
    <col min="16134" max="16134" width="9.85546875" style="3" customWidth="1"/>
    <col min="16135" max="16135" width="13" style="3" customWidth="1"/>
    <col min="16136" max="16136" width="8.7109375" style="3" customWidth="1"/>
    <col min="16137" max="16137" width="11.7109375" style="3" customWidth="1"/>
    <col min="16138" max="16384" width="9.140625" style="3"/>
  </cols>
  <sheetData>
    <row r="1" spans="1:10" ht="18.75" x14ac:dyDescent="0.25">
      <c r="A1" s="1228" t="s">
        <v>41</v>
      </c>
      <c r="B1" s="1228"/>
      <c r="C1" s="76"/>
      <c r="D1" s="2"/>
    </row>
    <row r="2" spans="1:10" ht="18" customHeight="1" x14ac:dyDescent="0.25">
      <c r="A2" s="1229" t="s">
        <v>175</v>
      </c>
      <c r="B2" s="1229"/>
      <c r="C2" s="1229"/>
      <c r="D2" s="1229"/>
      <c r="E2" s="1229"/>
      <c r="F2" s="1229"/>
      <c r="G2" s="1229"/>
      <c r="H2" s="85"/>
      <c r="I2" s="85"/>
      <c r="J2" s="85"/>
    </row>
    <row r="3" spans="1:10" ht="27.6" customHeight="1" x14ac:dyDescent="0.25">
      <c r="A3" s="1230" t="s">
        <v>2</v>
      </c>
      <c r="B3" s="1232" t="s">
        <v>7</v>
      </c>
      <c r="C3" s="5" t="s">
        <v>8</v>
      </c>
      <c r="D3" s="1234" t="s">
        <v>9</v>
      </c>
      <c r="E3" s="1234" t="s">
        <v>3</v>
      </c>
      <c r="F3" s="1235" t="s">
        <v>10</v>
      </c>
      <c r="G3" s="1236"/>
    </row>
    <row r="4" spans="1:10" ht="16.899999999999999" customHeight="1" x14ac:dyDescent="0.25">
      <c r="A4" s="1231"/>
      <c r="B4" s="1233"/>
      <c r="C4" s="6" t="s">
        <v>11</v>
      </c>
      <c r="D4" s="1234"/>
      <c r="E4" s="1234"/>
      <c r="F4" s="82" t="s">
        <v>0</v>
      </c>
      <c r="G4" s="67" t="s">
        <v>1</v>
      </c>
    </row>
    <row r="5" spans="1:10" ht="16.899999999999999" customHeight="1" x14ac:dyDescent="0.25">
      <c r="A5" s="81"/>
      <c r="B5" s="86" t="s">
        <v>12</v>
      </c>
      <c r="C5" s="6"/>
      <c r="D5" s="82"/>
      <c r="E5" s="82"/>
      <c r="F5" s="82"/>
      <c r="G5" s="67"/>
    </row>
    <row r="6" spans="1:10" ht="28.15" customHeight="1" x14ac:dyDescent="0.25">
      <c r="A6" s="129" t="s">
        <v>75</v>
      </c>
      <c r="B6" s="89" t="s">
        <v>176</v>
      </c>
      <c r="C6" s="1240" t="s">
        <v>165</v>
      </c>
      <c r="D6" s="1240"/>
      <c r="E6" s="1240"/>
      <c r="F6" s="1240"/>
      <c r="G6" s="1240"/>
    </row>
    <row r="7" spans="1:10" ht="27" hidden="1" customHeight="1" x14ac:dyDescent="0.25">
      <c r="A7" s="10"/>
      <c r="B7" s="21"/>
      <c r="C7" s="103"/>
      <c r="D7" s="104"/>
      <c r="E7" s="21"/>
      <c r="F7" s="104"/>
      <c r="G7" s="143"/>
      <c r="H7" s="144"/>
      <c r="I7" s="145"/>
    </row>
    <row r="8" spans="1:10" ht="33.6" customHeight="1" x14ac:dyDescent="0.25">
      <c r="A8" s="15" t="s">
        <v>76</v>
      </c>
      <c r="B8" s="21" t="s">
        <v>14</v>
      </c>
      <c r="C8" s="91" t="s">
        <v>150</v>
      </c>
      <c r="D8" s="10" t="s">
        <v>16</v>
      </c>
      <c r="E8" s="10">
        <v>1</v>
      </c>
      <c r="F8" s="28">
        <v>20995</v>
      </c>
      <c r="G8" s="120">
        <f t="shared" ref="G8:G13" si="0">F8*E8</f>
        <v>20995</v>
      </c>
    </row>
    <row r="9" spans="1:10" ht="75.75" customHeight="1" x14ac:dyDescent="0.25">
      <c r="A9" s="15" t="s">
        <v>77</v>
      </c>
      <c r="B9" s="21" t="s">
        <v>151</v>
      </c>
      <c r="C9" s="91" t="s">
        <v>152</v>
      </c>
      <c r="D9" s="10" t="s">
        <v>16</v>
      </c>
      <c r="E9" s="10">
        <v>1</v>
      </c>
      <c r="F9" s="28">
        <v>64980</v>
      </c>
      <c r="G9" s="120">
        <f t="shared" si="0"/>
        <v>64980</v>
      </c>
    </row>
    <row r="10" spans="1:10" ht="30.6" customHeight="1" x14ac:dyDescent="0.25">
      <c r="A10" s="15" t="s">
        <v>78</v>
      </c>
      <c r="B10" s="21" t="s">
        <v>166</v>
      </c>
      <c r="C10" s="91" t="s">
        <v>167</v>
      </c>
      <c r="D10" s="10" t="s">
        <v>16</v>
      </c>
      <c r="E10" s="10">
        <v>1</v>
      </c>
      <c r="F10" s="28">
        <v>57475</v>
      </c>
      <c r="G10" s="120">
        <f t="shared" si="0"/>
        <v>57475</v>
      </c>
    </row>
    <row r="11" spans="1:10" ht="30" customHeight="1" x14ac:dyDescent="0.25">
      <c r="A11" s="15" t="s">
        <v>155</v>
      </c>
      <c r="B11" s="21" t="s">
        <v>168</v>
      </c>
      <c r="C11" s="91" t="s">
        <v>169</v>
      </c>
      <c r="D11" s="10" t="s">
        <v>16</v>
      </c>
      <c r="E11" s="10">
        <v>1</v>
      </c>
      <c r="F11" s="28">
        <v>58710</v>
      </c>
      <c r="G11" s="120">
        <f t="shared" si="0"/>
        <v>58710</v>
      </c>
    </row>
    <row r="12" spans="1:10" ht="20.45" customHeight="1" x14ac:dyDescent="0.25">
      <c r="A12" s="15" t="s">
        <v>170</v>
      </c>
      <c r="B12" s="21" t="s">
        <v>153</v>
      </c>
      <c r="C12" s="91" t="s">
        <v>154</v>
      </c>
      <c r="D12" s="10" t="s">
        <v>16</v>
      </c>
      <c r="E12" s="10">
        <v>1</v>
      </c>
      <c r="F12" s="28">
        <v>74195</v>
      </c>
      <c r="G12" s="120">
        <f t="shared" si="0"/>
        <v>74195</v>
      </c>
    </row>
    <row r="13" spans="1:10" ht="47.45" customHeight="1" x14ac:dyDescent="0.25">
      <c r="A13" s="15" t="s">
        <v>171</v>
      </c>
      <c r="B13" s="21" t="s">
        <v>156</v>
      </c>
      <c r="C13" s="91" t="s">
        <v>157</v>
      </c>
      <c r="D13" s="10" t="s">
        <v>16</v>
      </c>
      <c r="E13" s="10">
        <v>1</v>
      </c>
      <c r="F13" s="28">
        <v>75050</v>
      </c>
      <c r="G13" s="120">
        <f t="shared" si="0"/>
        <v>75050</v>
      </c>
    </row>
    <row r="14" spans="1:10" ht="18.600000000000001" customHeight="1" x14ac:dyDescent="0.25">
      <c r="A14" s="23"/>
      <c r="B14" s="24" t="s">
        <v>79</v>
      </c>
      <c r="C14" s="25"/>
      <c r="D14" s="25"/>
      <c r="E14" s="26"/>
      <c r="F14" s="146"/>
      <c r="G14" s="120">
        <f>SUM(G8:G13)</f>
        <v>351405</v>
      </c>
    </row>
    <row r="15" spans="1:10" ht="51" customHeight="1" x14ac:dyDescent="0.25">
      <c r="A15" s="23"/>
      <c r="B15" s="1241" t="s">
        <v>172</v>
      </c>
      <c r="C15" s="1242"/>
      <c r="D15" s="25"/>
      <c r="E15" s="26"/>
      <c r="F15" s="146"/>
      <c r="G15" s="34">
        <f>ROUND(G14+(G14*0.45),2)</f>
        <v>509537.25</v>
      </c>
    </row>
    <row r="16" spans="1:10" ht="20.25" customHeight="1" x14ac:dyDescent="0.25">
      <c r="A16" s="154"/>
      <c r="B16" s="1243" t="s">
        <v>177</v>
      </c>
      <c r="C16" s="1244"/>
      <c r="D16" s="155"/>
      <c r="E16" s="156"/>
      <c r="F16" s="157"/>
      <c r="G16" s="158">
        <f>ROUND(G15*2,2)</f>
        <v>1019074.5</v>
      </c>
    </row>
    <row r="17" spans="1:9" ht="28.9" customHeight="1" x14ac:dyDescent="0.25">
      <c r="A17" s="15" t="s">
        <v>80</v>
      </c>
      <c r="B17" s="92" t="s">
        <v>173</v>
      </c>
      <c r="C17" s="1240" t="s">
        <v>81</v>
      </c>
      <c r="D17" s="1240"/>
      <c r="E17" s="1240"/>
      <c r="F17" s="1240"/>
      <c r="G17" s="1240"/>
    </row>
    <row r="18" spans="1:9" ht="45.6" customHeight="1" x14ac:dyDescent="0.25">
      <c r="A18" s="15" t="s">
        <v>82</v>
      </c>
      <c r="B18" s="130" t="s">
        <v>161</v>
      </c>
      <c r="C18" s="10" t="s">
        <v>98</v>
      </c>
      <c r="D18" s="131" t="s">
        <v>87</v>
      </c>
      <c r="E18" s="95">
        <v>180</v>
      </c>
      <c r="F18" s="147">
        <v>238</v>
      </c>
      <c r="G18" s="120">
        <f>F18*E18</f>
        <v>42840</v>
      </c>
    </row>
    <row r="19" spans="1:9" ht="16.899999999999999" customHeight="1" x14ac:dyDescent="0.25">
      <c r="A19" s="23"/>
      <c r="B19" s="24" t="s">
        <v>101</v>
      </c>
      <c r="C19" s="25"/>
      <c r="D19" s="25"/>
      <c r="E19" s="26"/>
      <c r="F19" s="27"/>
      <c r="G19" s="120">
        <f>SUM(G18:G18)</f>
        <v>42840</v>
      </c>
    </row>
    <row r="20" spans="1:9" ht="16.899999999999999" customHeight="1" x14ac:dyDescent="0.25">
      <c r="A20" s="23"/>
      <c r="B20" s="24" t="s">
        <v>174</v>
      </c>
      <c r="C20" s="25"/>
      <c r="D20" s="29"/>
      <c r="E20" s="29"/>
      <c r="F20" s="30"/>
      <c r="G20" s="148">
        <f>G16+G19</f>
        <v>1061914.5</v>
      </c>
    </row>
    <row r="21" spans="1:9" ht="36.6" customHeight="1" x14ac:dyDescent="0.25">
      <c r="A21" s="33"/>
      <c r="B21" s="1238" t="s">
        <v>67</v>
      </c>
      <c r="C21" s="1239"/>
      <c r="D21" s="29" t="s">
        <v>5</v>
      </c>
      <c r="E21" s="29"/>
      <c r="F21" s="118"/>
      <c r="G21" s="34">
        <f>ROUND(G20*0.23,2)</f>
        <v>244240.34</v>
      </c>
    </row>
    <row r="22" spans="1:9" ht="21" customHeight="1" x14ac:dyDescent="0.25">
      <c r="A22" s="33"/>
      <c r="B22" s="35" t="s">
        <v>39</v>
      </c>
      <c r="C22" s="36"/>
      <c r="D22" s="37" t="s">
        <v>5</v>
      </c>
      <c r="E22" s="29"/>
      <c r="F22" s="27"/>
      <c r="G22" s="217">
        <f>G21</f>
        <v>244240.34</v>
      </c>
    </row>
    <row r="23" spans="1:9" ht="16.899999999999999" customHeight="1" x14ac:dyDescent="0.25">
      <c r="A23" s="32"/>
      <c r="B23" s="100" t="s">
        <v>6</v>
      </c>
      <c r="C23" s="39"/>
      <c r="D23" s="40" t="s">
        <v>5</v>
      </c>
      <c r="E23" s="40"/>
      <c r="F23" s="27"/>
      <c r="G23" s="149">
        <f>ROUND(G22*0.18,2)</f>
        <v>43963.26</v>
      </c>
    </row>
    <row r="24" spans="1:9" ht="19.899999999999999" customHeight="1" x14ac:dyDescent="0.25">
      <c r="A24" s="32"/>
      <c r="B24" s="42" t="s">
        <v>40</v>
      </c>
      <c r="C24" s="43"/>
      <c r="D24" s="37" t="s">
        <v>5</v>
      </c>
      <c r="E24" s="40"/>
      <c r="F24" s="44"/>
      <c r="G24" s="150">
        <f>G22+G23</f>
        <v>288203.59999999998</v>
      </c>
    </row>
    <row r="25" spans="1:9" ht="18" hidden="1" customHeight="1" x14ac:dyDescent="0.25">
      <c r="A25" s="132"/>
      <c r="B25" s="1252"/>
      <c r="C25" s="1253"/>
      <c r="D25" s="1254"/>
      <c r="E25" s="1255"/>
      <c r="F25" s="1256"/>
      <c r="G25" s="151"/>
      <c r="H25" s="132"/>
      <c r="I25" s="134"/>
    </row>
    <row r="26" spans="1:9" ht="18" hidden="1" customHeight="1" x14ac:dyDescent="0.25">
      <c r="A26" s="32"/>
      <c r="B26" s="1249"/>
      <c r="C26" s="1250"/>
      <c r="D26" s="1251"/>
      <c r="E26" s="135"/>
      <c r="F26" s="136"/>
      <c r="G26" s="152"/>
      <c r="H26" s="138"/>
      <c r="I26" s="139"/>
    </row>
    <row r="27" spans="1:9" ht="18" customHeight="1" x14ac:dyDescent="0.25">
      <c r="A27" s="46"/>
      <c r="B27" s="47"/>
      <c r="C27" s="47"/>
      <c r="D27" s="47"/>
      <c r="E27" s="48"/>
      <c r="F27" s="48"/>
      <c r="G27" s="153"/>
      <c r="H27" s="140"/>
      <c r="I27" s="141"/>
    </row>
    <row r="28" spans="1:9" ht="21" customHeight="1" x14ac:dyDescent="0.25">
      <c r="B28" s="50" t="s">
        <v>313</v>
      </c>
      <c r="C28" s="51" t="s">
        <v>314</v>
      </c>
    </row>
    <row r="29" spans="1:9" x14ac:dyDescent="0.25">
      <c r="A29" s="52"/>
      <c r="B29" s="53"/>
      <c r="C29" s="54"/>
      <c r="D29" s="53"/>
      <c r="E29" s="53"/>
      <c r="F29" s="53"/>
      <c r="G29" s="75"/>
      <c r="H29" s="53"/>
      <c r="I29" s="53"/>
    </row>
    <row r="30" spans="1:9" x14ac:dyDescent="0.25">
      <c r="B30" s="3" t="s">
        <v>311</v>
      </c>
      <c r="C30" s="51" t="s">
        <v>312</v>
      </c>
    </row>
    <row r="31" spans="1:9" x14ac:dyDescent="0.25">
      <c r="B31" s="4"/>
    </row>
    <row r="32" spans="1:9" x14ac:dyDescent="0.25">
      <c r="B32" s="4"/>
    </row>
    <row r="33" spans="2:2" x14ac:dyDescent="0.25">
      <c r="B33" s="4"/>
    </row>
  </sheetData>
  <mergeCells count="15">
    <mergeCell ref="A1:B1"/>
    <mergeCell ref="B26:D26"/>
    <mergeCell ref="B16:C16"/>
    <mergeCell ref="C6:G6"/>
    <mergeCell ref="B15:C15"/>
    <mergeCell ref="C17:G17"/>
    <mergeCell ref="B21:C21"/>
    <mergeCell ref="B25:D25"/>
    <mergeCell ref="E25:F25"/>
    <mergeCell ref="A2:G2"/>
    <mergeCell ref="A3:A4"/>
    <mergeCell ref="B3:B4"/>
    <mergeCell ref="D3:D4"/>
    <mergeCell ref="E3:E4"/>
    <mergeCell ref="F3:G3"/>
  </mergeCells>
  <pageMargins left="0.19685039370078741" right="0.19685039370078741" top="0.59055118110236227" bottom="0.3937007874015748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0" workbookViewId="0">
      <selection activeCell="B21" sqref="B21:F23"/>
    </sheetView>
  </sheetViews>
  <sheetFormatPr defaultRowHeight="15.75" x14ac:dyDescent="0.25"/>
  <cols>
    <col min="1" max="1" width="5.28515625" style="3" customWidth="1"/>
    <col min="2" max="2" width="45.42578125" style="3" customWidth="1"/>
    <col min="3" max="3" width="10.85546875" style="3" customWidth="1"/>
    <col min="4" max="4" width="7.7109375" style="3" customWidth="1"/>
    <col min="5" max="5" width="7" style="3" customWidth="1"/>
    <col min="6" max="6" width="9.85546875" style="3" customWidth="1"/>
    <col min="7" max="7" width="11.5703125" style="3" customWidth="1"/>
    <col min="8" max="8" width="8.7109375" style="3" customWidth="1"/>
    <col min="9" max="9" width="11.7109375" style="3" customWidth="1"/>
    <col min="10" max="16384" width="9.140625" style="3"/>
  </cols>
  <sheetData>
    <row r="1" spans="1:9" ht="18.75" x14ac:dyDescent="0.25">
      <c r="A1" s="1228" t="s">
        <v>41</v>
      </c>
      <c r="B1" s="1228"/>
      <c r="C1" s="76"/>
      <c r="D1" s="2"/>
      <c r="G1" s="165"/>
    </row>
    <row r="2" spans="1:9" ht="15" customHeight="1" x14ac:dyDescent="0.25">
      <c r="A2" s="1257" t="s">
        <v>201</v>
      </c>
      <c r="B2" s="1257"/>
      <c r="C2" s="1257"/>
      <c r="D2" s="1257"/>
      <c r="E2" s="1257"/>
      <c r="F2" s="1257"/>
      <c r="G2" s="1257"/>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84" t="s">
        <v>0</v>
      </c>
      <c r="G4" s="84" t="s">
        <v>1</v>
      </c>
    </row>
    <row r="5" spans="1:9" ht="27" customHeight="1" x14ac:dyDescent="0.25">
      <c r="A5" s="83"/>
      <c r="B5" s="86" t="s">
        <v>12</v>
      </c>
      <c r="C5" s="1245" t="s">
        <v>189</v>
      </c>
      <c r="D5" s="1246"/>
      <c r="E5" s="1246"/>
      <c r="F5" s="1246"/>
      <c r="G5" s="1247"/>
    </row>
    <row r="6" spans="1:9" ht="27" customHeight="1" x14ac:dyDescent="0.25">
      <c r="A6" s="15" t="s">
        <v>4</v>
      </c>
      <c r="B6" s="21" t="s">
        <v>14</v>
      </c>
      <c r="C6" s="91" t="s">
        <v>190</v>
      </c>
      <c r="D6" s="10" t="s">
        <v>16</v>
      </c>
      <c r="E6" s="10">
        <v>1</v>
      </c>
      <c r="F6" s="107">
        <v>6555</v>
      </c>
      <c r="G6" s="31">
        <f t="shared" ref="G6:G12" si="0">ROUND(E6*F6,2)</f>
        <v>6555</v>
      </c>
    </row>
    <row r="7" spans="1:9" ht="60" customHeight="1" x14ac:dyDescent="0.25">
      <c r="A7" s="15" t="s">
        <v>17</v>
      </c>
      <c r="B7" s="21" t="s">
        <v>188</v>
      </c>
      <c r="C7" s="91" t="s">
        <v>187</v>
      </c>
      <c r="D7" s="10" t="s">
        <v>16</v>
      </c>
      <c r="E7" s="10">
        <v>1</v>
      </c>
      <c r="F7" s="107">
        <v>14060</v>
      </c>
      <c r="G7" s="31">
        <f t="shared" si="0"/>
        <v>14060</v>
      </c>
    </row>
    <row r="8" spans="1:9" ht="106.5" customHeight="1" x14ac:dyDescent="0.25">
      <c r="A8" s="15" t="s">
        <v>20</v>
      </c>
      <c r="B8" s="21" t="s">
        <v>186</v>
      </c>
      <c r="C8" s="163" t="s">
        <v>185</v>
      </c>
      <c r="D8" s="10" t="s">
        <v>16</v>
      </c>
      <c r="E8" s="10">
        <v>1</v>
      </c>
      <c r="F8" s="107">
        <v>11115</v>
      </c>
      <c r="G8" s="31">
        <f t="shared" si="0"/>
        <v>11115</v>
      </c>
    </row>
    <row r="9" spans="1:9" ht="37.5" customHeight="1" x14ac:dyDescent="0.25">
      <c r="A9" s="15" t="s">
        <v>23</v>
      </c>
      <c r="B9" s="164" t="s">
        <v>184</v>
      </c>
      <c r="C9" s="163" t="s">
        <v>183</v>
      </c>
      <c r="D9" s="10" t="s">
        <v>16</v>
      </c>
      <c r="E9" s="10">
        <v>1</v>
      </c>
      <c r="F9" s="162">
        <v>12160</v>
      </c>
      <c r="G9" s="31">
        <f t="shared" si="0"/>
        <v>12160</v>
      </c>
    </row>
    <row r="10" spans="1:9" ht="30" customHeight="1" x14ac:dyDescent="0.25">
      <c r="A10" s="15" t="s">
        <v>26</v>
      </c>
      <c r="B10" s="164" t="s">
        <v>182</v>
      </c>
      <c r="C10" s="163" t="s">
        <v>181</v>
      </c>
      <c r="D10" s="10" t="s">
        <v>16</v>
      </c>
      <c r="E10" s="10">
        <v>1</v>
      </c>
      <c r="F10" s="162">
        <v>41135</v>
      </c>
      <c r="G10" s="31">
        <f t="shared" si="0"/>
        <v>41135</v>
      </c>
    </row>
    <row r="11" spans="1:9" ht="59.45" customHeight="1" x14ac:dyDescent="0.25">
      <c r="A11" s="15" t="s">
        <v>29</v>
      </c>
      <c r="B11" s="164" t="s">
        <v>180</v>
      </c>
      <c r="C11" s="163" t="s">
        <v>179</v>
      </c>
      <c r="D11" s="10" t="s">
        <v>16</v>
      </c>
      <c r="E11" s="10">
        <v>1</v>
      </c>
      <c r="F11" s="162">
        <v>52345</v>
      </c>
      <c r="G11" s="31">
        <f t="shared" si="0"/>
        <v>52345</v>
      </c>
    </row>
    <row r="12" spans="1:9" ht="24.6" customHeight="1" x14ac:dyDescent="0.25">
      <c r="A12" s="15" t="s">
        <v>32</v>
      </c>
      <c r="B12" s="164" t="s">
        <v>132</v>
      </c>
      <c r="C12" s="163" t="s">
        <v>178</v>
      </c>
      <c r="D12" s="10" t="s">
        <v>16</v>
      </c>
      <c r="E12" s="10">
        <v>1</v>
      </c>
      <c r="F12" s="162">
        <v>7125</v>
      </c>
      <c r="G12" s="31">
        <f t="shared" si="0"/>
        <v>7125</v>
      </c>
    </row>
    <row r="13" spans="1:9" ht="16.899999999999999" customHeight="1" x14ac:dyDescent="0.25">
      <c r="A13" s="23"/>
      <c r="B13" s="24" t="s">
        <v>134</v>
      </c>
      <c r="C13" s="25"/>
      <c r="D13" s="25"/>
      <c r="E13" s="26"/>
      <c r="F13" s="27"/>
      <c r="G13" s="28">
        <f>SUM(G6:G12)</f>
        <v>144495</v>
      </c>
    </row>
    <row r="14" spans="1:9" ht="36.6" customHeight="1" x14ac:dyDescent="0.25">
      <c r="A14" s="33"/>
      <c r="B14" s="1238" t="s">
        <v>67</v>
      </c>
      <c r="C14" s="1239"/>
      <c r="D14" s="29" t="s">
        <v>5</v>
      </c>
      <c r="E14" s="29"/>
      <c r="F14" s="118"/>
      <c r="G14" s="34">
        <f>ROUND(G13*0.23,2)</f>
        <v>33233.85</v>
      </c>
    </row>
    <row r="15" spans="1:9" ht="21" customHeight="1" x14ac:dyDescent="0.25">
      <c r="A15" s="33"/>
      <c r="B15" s="35" t="s">
        <v>39</v>
      </c>
      <c r="C15" s="36"/>
      <c r="D15" s="37" t="s">
        <v>5</v>
      </c>
      <c r="E15" s="29"/>
      <c r="F15" s="27"/>
      <c r="G15" s="217">
        <f>G14</f>
        <v>33233.85</v>
      </c>
    </row>
    <row r="16" spans="1:9" ht="16.899999999999999" customHeight="1" x14ac:dyDescent="0.25">
      <c r="A16" s="32"/>
      <c r="B16" s="100" t="s">
        <v>6</v>
      </c>
      <c r="C16" s="39"/>
      <c r="D16" s="40" t="s">
        <v>5</v>
      </c>
      <c r="E16" s="40"/>
      <c r="F16" s="27"/>
      <c r="G16" s="41">
        <f>ROUND(G15*0.18,2)</f>
        <v>5982.09</v>
      </c>
    </row>
    <row r="17" spans="1:9" ht="19.899999999999999" customHeight="1" x14ac:dyDescent="0.25">
      <c r="A17" s="32"/>
      <c r="B17" s="42" t="s">
        <v>40</v>
      </c>
      <c r="C17" s="43"/>
      <c r="D17" s="37" t="s">
        <v>5</v>
      </c>
      <c r="E17" s="40"/>
      <c r="F17" s="44"/>
      <c r="G17" s="45">
        <f>G15+G16</f>
        <v>39215.94</v>
      </c>
    </row>
    <row r="18" spans="1:9" ht="18" hidden="1" customHeight="1" x14ac:dyDescent="0.25">
      <c r="A18" s="132"/>
      <c r="B18" s="1252"/>
      <c r="C18" s="1253"/>
      <c r="D18" s="1254"/>
      <c r="E18" s="1255"/>
      <c r="F18" s="1256"/>
      <c r="G18" s="133"/>
      <c r="H18" s="132"/>
      <c r="I18" s="134"/>
    </row>
    <row r="19" spans="1:9" ht="18" hidden="1" customHeight="1" x14ac:dyDescent="0.25">
      <c r="A19" s="32"/>
      <c r="B19" s="1249"/>
      <c r="C19" s="1250"/>
      <c r="D19" s="1251"/>
      <c r="E19" s="135"/>
      <c r="F19" s="136"/>
      <c r="G19" s="137"/>
      <c r="H19" s="138"/>
      <c r="I19" s="139"/>
    </row>
    <row r="20" spans="1:9" ht="18" customHeight="1" x14ac:dyDescent="0.25">
      <c r="A20" s="46"/>
      <c r="B20" s="47"/>
      <c r="C20" s="47"/>
      <c r="D20" s="47"/>
      <c r="E20" s="48"/>
      <c r="F20" s="48"/>
      <c r="G20" s="49"/>
      <c r="H20" s="140"/>
      <c r="I20" s="141"/>
    </row>
    <row r="21" spans="1:9" ht="21" customHeight="1" x14ac:dyDescent="0.25">
      <c r="B21" s="50" t="s">
        <v>313</v>
      </c>
      <c r="C21" s="51" t="s">
        <v>314</v>
      </c>
    </row>
    <row r="22" spans="1:9" x14ac:dyDescent="0.25">
      <c r="A22" s="52"/>
      <c r="B22" s="53"/>
      <c r="C22" s="54"/>
      <c r="D22" s="53"/>
      <c r="E22" s="53"/>
      <c r="F22" s="53"/>
      <c r="G22" s="53"/>
      <c r="H22" s="53"/>
      <c r="I22" s="53"/>
    </row>
    <row r="23" spans="1:9" x14ac:dyDescent="0.25">
      <c r="B23" s="3" t="s">
        <v>311</v>
      </c>
      <c r="C23" s="51" t="s">
        <v>312</v>
      </c>
    </row>
  </sheetData>
  <mergeCells count="12">
    <mergeCell ref="E3:E4"/>
    <mergeCell ref="F3:G3"/>
    <mergeCell ref="A1:B1"/>
    <mergeCell ref="C5:G5"/>
    <mergeCell ref="B19:D19"/>
    <mergeCell ref="B14:C14"/>
    <mergeCell ref="B18:D18"/>
    <mergeCell ref="E18:F18"/>
    <mergeCell ref="A2:G2"/>
    <mergeCell ref="A3:A4"/>
    <mergeCell ref="B3:B4"/>
    <mergeCell ref="D3:D4"/>
  </mergeCells>
  <pageMargins left="0.78740157480314965" right="0.19685039370078741" top="0.59055118110236227" bottom="0.3937007874015748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10" workbookViewId="0">
      <selection activeCell="B18" sqref="B18:F20"/>
    </sheetView>
  </sheetViews>
  <sheetFormatPr defaultRowHeight="15.75" x14ac:dyDescent="0.25"/>
  <cols>
    <col min="1" max="1" width="5.28515625" style="3" customWidth="1"/>
    <col min="2" max="2" width="45.42578125" style="3" customWidth="1"/>
    <col min="3" max="3" width="10.85546875" style="3" customWidth="1"/>
    <col min="4" max="4" width="7.7109375" style="3" customWidth="1"/>
    <col min="5" max="5" width="7" style="3" customWidth="1"/>
    <col min="6" max="6" width="9.85546875" style="3" customWidth="1"/>
    <col min="7" max="7" width="11.5703125" style="3" customWidth="1"/>
    <col min="8" max="8" width="8.7109375" style="3" customWidth="1"/>
    <col min="9" max="9" width="11.7109375" style="3" customWidth="1"/>
    <col min="10" max="16384" width="9.140625" style="3"/>
  </cols>
  <sheetData>
    <row r="1" spans="1:9" ht="18.75" x14ac:dyDescent="0.25">
      <c r="A1" s="1228" t="s">
        <v>41</v>
      </c>
      <c r="B1" s="1228"/>
      <c r="C1" s="76"/>
      <c r="D1" s="2"/>
      <c r="G1" s="165"/>
    </row>
    <row r="2" spans="1:9" ht="15" customHeight="1" x14ac:dyDescent="0.25">
      <c r="A2" s="1257" t="s">
        <v>194</v>
      </c>
      <c r="B2" s="1257"/>
      <c r="C2" s="1257"/>
      <c r="D2" s="1257"/>
      <c r="E2" s="1257"/>
      <c r="F2" s="1257"/>
      <c r="G2" s="1257"/>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84" t="s">
        <v>0</v>
      </c>
      <c r="G4" s="84" t="s">
        <v>1</v>
      </c>
    </row>
    <row r="5" spans="1:9" ht="27" customHeight="1" x14ac:dyDescent="0.25">
      <c r="A5" s="83"/>
      <c r="B5" s="86" t="s">
        <v>12</v>
      </c>
      <c r="C5" s="1245" t="s">
        <v>195</v>
      </c>
      <c r="D5" s="1246"/>
      <c r="E5" s="1246"/>
      <c r="F5" s="1246"/>
      <c r="G5" s="1247"/>
    </row>
    <row r="6" spans="1:9" ht="125.25" customHeight="1" x14ac:dyDescent="0.25">
      <c r="A6" s="15" t="s">
        <v>4</v>
      </c>
      <c r="B6" s="21" t="s">
        <v>196</v>
      </c>
      <c r="C6" s="91" t="s">
        <v>197</v>
      </c>
      <c r="D6" s="10" t="s">
        <v>16</v>
      </c>
      <c r="E6" s="10">
        <v>1</v>
      </c>
      <c r="F6" s="107">
        <v>34200</v>
      </c>
      <c r="G6" s="31">
        <f>ROUND(E6*F6,2)</f>
        <v>34200</v>
      </c>
    </row>
    <row r="7" spans="1:9" ht="50.25" customHeight="1" x14ac:dyDescent="0.25">
      <c r="A7" s="15" t="s">
        <v>17</v>
      </c>
      <c r="B7" s="164" t="s">
        <v>199</v>
      </c>
      <c r="C7" s="163" t="s">
        <v>198</v>
      </c>
      <c r="D7" s="10" t="s">
        <v>16</v>
      </c>
      <c r="E7" s="10">
        <v>1</v>
      </c>
      <c r="F7" s="162">
        <v>73625</v>
      </c>
      <c r="G7" s="31">
        <f>ROUND(E7*F7,2)</f>
        <v>73625</v>
      </c>
    </row>
    <row r="8" spans="1:9" ht="33.75" customHeight="1" x14ac:dyDescent="0.25">
      <c r="A8" s="15" t="s">
        <v>20</v>
      </c>
      <c r="B8" s="164" t="s">
        <v>192</v>
      </c>
      <c r="C8" s="163" t="s">
        <v>191</v>
      </c>
      <c r="D8" s="10" t="s">
        <v>16</v>
      </c>
      <c r="E8" s="10">
        <v>1</v>
      </c>
      <c r="F8" s="162">
        <v>31540</v>
      </c>
      <c r="G8" s="31">
        <f>ROUND(E8*F8,2)</f>
        <v>31540</v>
      </c>
    </row>
    <row r="9" spans="1:9" ht="79.5" customHeight="1" x14ac:dyDescent="0.25">
      <c r="A9" s="15" t="s">
        <v>23</v>
      </c>
      <c r="B9" s="164" t="s">
        <v>193</v>
      </c>
      <c r="C9" s="163" t="s">
        <v>200</v>
      </c>
      <c r="D9" s="10" t="s">
        <v>16</v>
      </c>
      <c r="E9" s="10">
        <v>1</v>
      </c>
      <c r="F9" s="162">
        <v>105070</v>
      </c>
      <c r="G9" s="31">
        <f>ROUND(E9*F9,2)</f>
        <v>105070</v>
      </c>
    </row>
    <row r="10" spans="1:9" ht="16.899999999999999" customHeight="1" x14ac:dyDescent="0.25">
      <c r="A10" s="23"/>
      <c r="B10" s="24" t="s">
        <v>134</v>
      </c>
      <c r="C10" s="25"/>
      <c r="D10" s="25"/>
      <c r="E10" s="26"/>
      <c r="F10" s="27"/>
      <c r="G10" s="28">
        <f>SUM(G6:G9)</f>
        <v>244435</v>
      </c>
    </row>
    <row r="11" spans="1:9" ht="36.6" customHeight="1" x14ac:dyDescent="0.25">
      <c r="A11" s="33"/>
      <c r="B11" s="1238" t="s">
        <v>67</v>
      </c>
      <c r="C11" s="1239"/>
      <c r="D11" s="29" t="s">
        <v>5</v>
      </c>
      <c r="E11" s="29"/>
      <c r="F11" s="118"/>
      <c r="G11" s="34">
        <f>ROUND(G10*0.23,2)</f>
        <v>56220.05</v>
      </c>
    </row>
    <row r="12" spans="1:9" ht="21" customHeight="1" x14ac:dyDescent="0.25">
      <c r="A12" s="33"/>
      <c r="B12" s="35" t="s">
        <v>39</v>
      </c>
      <c r="C12" s="36"/>
      <c r="D12" s="37" t="s">
        <v>5</v>
      </c>
      <c r="E12" s="29"/>
      <c r="F12" s="27"/>
      <c r="G12" s="217">
        <f>G11</f>
        <v>56220.05</v>
      </c>
    </row>
    <row r="13" spans="1:9" ht="16.899999999999999" customHeight="1" x14ac:dyDescent="0.25">
      <c r="A13" s="32"/>
      <c r="B13" s="100" t="s">
        <v>6</v>
      </c>
      <c r="C13" s="39"/>
      <c r="D13" s="40" t="s">
        <v>5</v>
      </c>
      <c r="E13" s="40"/>
      <c r="F13" s="27"/>
      <c r="G13" s="41">
        <f>ROUND(G12*0.18,2)</f>
        <v>10119.61</v>
      </c>
    </row>
    <row r="14" spans="1:9" ht="19.899999999999999" customHeight="1" x14ac:dyDescent="0.25">
      <c r="A14" s="32"/>
      <c r="B14" s="42" t="s">
        <v>40</v>
      </c>
      <c r="C14" s="43"/>
      <c r="D14" s="37" t="s">
        <v>5</v>
      </c>
      <c r="E14" s="40"/>
      <c r="F14" s="44"/>
      <c r="G14" s="45">
        <f>G12+G13</f>
        <v>66339.66</v>
      </c>
    </row>
    <row r="15" spans="1:9" ht="18" hidden="1" customHeight="1" x14ac:dyDescent="0.25">
      <c r="A15" s="132"/>
      <c r="B15" s="1252"/>
      <c r="C15" s="1253"/>
      <c r="D15" s="1254"/>
      <c r="E15" s="1255"/>
      <c r="F15" s="1256"/>
      <c r="G15" s="133"/>
      <c r="H15" s="132"/>
      <c r="I15" s="134"/>
    </row>
    <row r="16" spans="1:9" ht="18" hidden="1" customHeight="1" x14ac:dyDescent="0.25">
      <c r="A16" s="32"/>
      <c r="B16" s="1249"/>
      <c r="C16" s="1250"/>
      <c r="D16" s="1251"/>
      <c r="E16" s="135"/>
      <c r="F16" s="136"/>
      <c r="G16" s="137"/>
      <c r="H16" s="138"/>
      <c r="I16" s="139"/>
    </row>
    <row r="17" spans="1:9" ht="18" customHeight="1" x14ac:dyDescent="0.25">
      <c r="A17" s="46"/>
      <c r="B17" s="47"/>
      <c r="C17" s="47"/>
      <c r="D17" s="47"/>
      <c r="E17" s="48"/>
      <c r="F17" s="48"/>
      <c r="G17" s="49"/>
      <c r="H17" s="140"/>
      <c r="I17" s="141"/>
    </row>
    <row r="18" spans="1:9" ht="21" customHeight="1" x14ac:dyDescent="0.25">
      <c r="B18" s="50" t="s">
        <v>313</v>
      </c>
      <c r="C18" s="51" t="s">
        <v>314</v>
      </c>
    </row>
    <row r="19" spans="1:9" x14ac:dyDescent="0.25">
      <c r="A19" s="52"/>
      <c r="B19" s="53"/>
      <c r="C19" s="54"/>
      <c r="D19" s="53"/>
      <c r="E19" s="53"/>
      <c r="F19" s="53"/>
      <c r="G19" s="53"/>
      <c r="H19" s="53"/>
      <c r="I19" s="53"/>
    </row>
    <row r="20" spans="1:9" x14ac:dyDescent="0.25">
      <c r="B20" s="3" t="s">
        <v>311</v>
      </c>
      <c r="C20" s="51" t="s">
        <v>312</v>
      </c>
    </row>
  </sheetData>
  <mergeCells count="12">
    <mergeCell ref="A1:B1"/>
    <mergeCell ref="A2:G2"/>
    <mergeCell ref="A3:A4"/>
    <mergeCell ref="B3:B4"/>
    <mergeCell ref="D3:D4"/>
    <mergeCell ref="E3:E4"/>
    <mergeCell ref="F3:G3"/>
    <mergeCell ref="C5:G5"/>
    <mergeCell ref="B11:C11"/>
    <mergeCell ref="B15:D15"/>
    <mergeCell ref="E15:F15"/>
    <mergeCell ref="B16:D16"/>
  </mergeCells>
  <pageMargins left="0.78740157480314965" right="0.19685039370078741" top="0.59055118110236227" bottom="0.3937007874015748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B24" sqref="B24:F26"/>
    </sheetView>
  </sheetViews>
  <sheetFormatPr defaultColWidth="10.28515625" defaultRowHeight="15.75" x14ac:dyDescent="0.25"/>
  <cols>
    <col min="1" max="1" width="4.140625" style="3" customWidth="1"/>
    <col min="2" max="2" width="43.28515625" style="3" customWidth="1"/>
    <col min="3" max="3" width="10.85546875" style="3" customWidth="1"/>
    <col min="4" max="4" width="7.7109375" style="3" customWidth="1"/>
    <col min="5" max="5" width="7" style="3" customWidth="1"/>
    <col min="6" max="6" width="10.5703125" style="3" customWidth="1"/>
    <col min="7" max="7" width="13.140625" style="3" customWidth="1"/>
    <col min="8" max="8" width="8.7109375" style="3" customWidth="1"/>
    <col min="9" max="9" width="11.7109375" style="3" customWidth="1"/>
    <col min="10" max="256" width="10.28515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264" width="8.7109375" style="3" customWidth="1"/>
    <col min="265" max="265" width="11.7109375" style="3" customWidth="1"/>
    <col min="266" max="512" width="10.28515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520" width="8.7109375" style="3" customWidth="1"/>
    <col min="521" max="521" width="11.7109375" style="3" customWidth="1"/>
    <col min="522" max="768" width="10.28515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776" width="8.7109375" style="3" customWidth="1"/>
    <col min="777" max="777" width="11.7109375" style="3" customWidth="1"/>
    <col min="778" max="1024" width="10.28515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032" width="8.7109375" style="3" customWidth="1"/>
    <col min="1033" max="1033" width="11.7109375" style="3" customWidth="1"/>
    <col min="1034" max="1280" width="10.28515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288" width="8.7109375" style="3" customWidth="1"/>
    <col min="1289" max="1289" width="11.7109375" style="3" customWidth="1"/>
    <col min="1290" max="1536" width="10.28515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544" width="8.7109375" style="3" customWidth="1"/>
    <col min="1545" max="1545" width="11.7109375" style="3" customWidth="1"/>
    <col min="1546" max="1792" width="10.28515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1800" width="8.7109375" style="3" customWidth="1"/>
    <col min="1801" max="1801" width="11.7109375" style="3" customWidth="1"/>
    <col min="1802" max="2048" width="10.28515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056" width="8.7109375" style="3" customWidth="1"/>
    <col min="2057" max="2057" width="11.7109375" style="3" customWidth="1"/>
    <col min="2058" max="2304" width="10.28515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312" width="8.7109375" style="3" customWidth="1"/>
    <col min="2313" max="2313" width="11.7109375" style="3" customWidth="1"/>
    <col min="2314" max="2560" width="10.28515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568" width="8.7109375" style="3" customWidth="1"/>
    <col min="2569" max="2569" width="11.7109375" style="3" customWidth="1"/>
    <col min="2570" max="2816" width="10.28515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2824" width="8.7109375" style="3" customWidth="1"/>
    <col min="2825" max="2825" width="11.7109375" style="3" customWidth="1"/>
    <col min="2826" max="3072" width="10.28515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080" width="8.7109375" style="3" customWidth="1"/>
    <col min="3081" max="3081" width="11.7109375" style="3" customWidth="1"/>
    <col min="3082" max="3328" width="10.28515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336" width="8.7109375" style="3" customWidth="1"/>
    <col min="3337" max="3337" width="11.7109375" style="3" customWidth="1"/>
    <col min="3338" max="3584" width="10.28515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592" width="8.7109375" style="3" customWidth="1"/>
    <col min="3593" max="3593" width="11.7109375" style="3" customWidth="1"/>
    <col min="3594" max="3840" width="10.28515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3848" width="8.7109375" style="3" customWidth="1"/>
    <col min="3849" max="3849" width="11.7109375" style="3" customWidth="1"/>
    <col min="3850" max="4096" width="10.28515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104" width="8.7109375" style="3" customWidth="1"/>
    <col min="4105" max="4105" width="11.7109375" style="3" customWidth="1"/>
    <col min="4106" max="4352" width="10.28515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360" width="8.7109375" style="3" customWidth="1"/>
    <col min="4361" max="4361" width="11.7109375" style="3" customWidth="1"/>
    <col min="4362" max="4608" width="10.28515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616" width="8.7109375" style="3" customWidth="1"/>
    <col min="4617" max="4617" width="11.7109375" style="3" customWidth="1"/>
    <col min="4618" max="4864" width="10.28515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4872" width="8.7109375" style="3" customWidth="1"/>
    <col min="4873" max="4873" width="11.7109375" style="3" customWidth="1"/>
    <col min="4874" max="5120" width="10.28515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128" width="8.7109375" style="3" customWidth="1"/>
    <col min="5129" max="5129" width="11.7109375" style="3" customWidth="1"/>
    <col min="5130" max="5376" width="10.28515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384" width="8.7109375" style="3" customWidth="1"/>
    <col min="5385" max="5385" width="11.7109375" style="3" customWidth="1"/>
    <col min="5386" max="5632" width="10.28515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640" width="8.7109375" style="3" customWidth="1"/>
    <col min="5641" max="5641" width="11.7109375" style="3" customWidth="1"/>
    <col min="5642" max="5888" width="10.28515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5896" width="8.7109375" style="3" customWidth="1"/>
    <col min="5897" max="5897" width="11.7109375" style="3" customWidth="1"/>
    <col min="5898" max="6144" width="10.28515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152" width="8.7109375" style="3" customWidth="1"/>
    <col min="6153" max="6153" width="11.7109375" style="3" customWidth="1"/>
    <col min="6154" max="6400" width="10.28515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408" width="8.7109375" style="3" customWidth="1"/>
    <col min="6409" max="6409" width="11.7109375" style="3" customWidth="1"/>
    <col min="6410" max="6656" width="10.28515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664" width="8.7109375" style="3" customWidth="1"/>
    <col min="6665" max="6665" width="11.7109375" style="3" customWidth="1"/>
    <col min="6666" max="6912" width="10.28515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6920" width="8.7109375" style="3" customWidth="1"/>
    <col min="6921" max="6921" width="11.7109375" style="3" customWidth="1"/>
    <col min="6922" max="7168" width="10.28515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176" width="8.7109375" style="3" customWidth="1"/>
    <col min="7177" max="7177" width="11.7109375" style="3" customWidth="1"/>
    <col min="7178" max="7424" width="10.28515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432" width="8.7109375" style="3" customWidth="1"/>
    <col min="7433" max="7433" width="11.7109375" style="3" customWidth="1"/>
    <col min="7434" max="7680" width="10.28515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688" width="8.7109375" style="3" customWidth="1"/>
    <col min="7689" max="7689" width="11.7109375" style="3" customWidth="1"/>
    <col min="7690" max="7936" width="10.28515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7944" width="8.7109375" style="3" customWidth="1"/>
    <col min="7945" max="7945" width="11.7109375" style="3" customWidth="1"/>
    <col min="7946" max="8192" width="10.28515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200" width="8.7109375" style="3" customWidth="1"/>
    <col min="8201" max="8201" width="11.7109375" style="3" customWidth="1"/>
    <col min="8202" max="8448" width="10.28515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456" width="8.7109375" style="3" customWidth="1"/>
    <col min="8457" max="8457" width="11.7109375" style="3" customWidth="1"/>
    <col min="8458" max="8704" width="10.28515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712" width="8.7109375" style="3" customWidth="1"/>
    <col min="8713" max="8713" width="11.7109375" style="3" customWidth="1"/>
    <col min="8714" max="8960" width="10.28515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8968" width="8.7109375" style="3" customWidth="1"/>
    <col min="8969" max="8969" width="11.7109375" style="3" customWidth="1"/>
    <col min="8970" max="9216" width="10.28515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224" width="8.7109375" style="3" customWidth="1"/>
    <col min="9225" max="9225" width="11.7109375" style="3" customWidth="1"/>
    <col min="9226" max="9472" width="10.28515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480" width="8.7109375" style="3" customWidth="1"/>
    <col min="9481" max="9481" width="11.7109375" style="3" customWidth="1"/>
    <col min="9482" max="9728" width="10.28515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736" width="8.7109375" style="3" customWidth="1"/>
    <col min="9737" max="9737" width="11.7109375" style="3" customWidth="1"/>
    <col min="9738" max="9984" width="10.28515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9992" width="8.7109375" style="3" customWidth="1"/>
    <col min="9993" max="9993" width="11.7109375" style="3" customWidth="1"/>
    <col min="9994" max="10240" width="10.28515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248" width="8.7109375" style="3" customWidth="1"/>
    <col min="10249" max="10249" width="11.7109375" style="3" customWidth="1"/>
    <col min="10250" max="10496" width="10.28515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504" width="8.7109375" style="3" customWidth="1"/>
    <col min="10505" max="10505" width="11.7109375" style="3" customWidth="1"/>
    <col min="10506" max="10752" width="10.28515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0760" width="8.7109375" style="3" customWidth="1"/>
    <col min="10761" max="10761" width="11.7109375" style="3" customWidth="1"/>
    <col min="10762" max="11008" width="10.28515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016" width="8.7109375" style="3" customWidth="1"/>
    <col min="11017" max="11017" width="11.7109375" style="3" customWidth="1"/>
    <col min="11018" max="11264" width="10.28515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272" width="8.7109375" style="3" customWidth="1"/>
    <col min="11273" max="11273" width="11.7109375" style="3" customWidth="1"/>
    <col min="11274" max="11520" width="10.28515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528" width="8.7109375" style="3" customWidth="1"/>
    <col min="11529" max="11529" width="11.7109375" style="3" customWidth="1"/>
    <col min="11530" max="11776" width="10.28515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1784" width="8.7109375" style="3" customWidth="1"/>
    <col min="11785" max="11785" width="11.7109375" style="3" customWidth="1"/>
    <col min="11786" max="12032" width="10.28515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040" width="8.7109375" style="3" customWidth="1"/>
    <col min="12041" max="12041" width="11.7109375" style="3" customWidth="1"/>
    <col min="12042" max="12288" width="10.28515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296" width="8.7109375" style="3" customWidth="1"/>
    <col min="12297" max="12297" width="11.7109375" style="3" customWidth="1"/>
    <col min="12298" max="12544" width="10.28515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552" width="8.7109375" style="3" customWidth="1"/>
    <col min="12553" max="12553" width="11.7109375" style="3" customWidth="1"/>
    <col min="12554" max="12800" width="10.28515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2808" width="8.7109375" style="3" customWidth="1"/>
    <col min="12809" max="12809" width="11.7109375" style="3" customWidth="1"/>
    <col min="12810" max="13056" width="10.28515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064" width="8.7109375" style="3" customWidth="1"/>
    <col min="13065" max="13065" width="11.7109375" style="3" customWidth="1"/>
    <col min="13066" max="13312" width="10.28515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320" width="8.7109375" style="3" customWidth="1"/>
    <col min="13321" max="13321" width="11.7109375" style="3" customWidth="1"/>
    <col min="13322" max="13568" width="10.28515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576" width="8.7109375" style="3" customWidth="1"/>
    <col min="13577" max="13577" width="11.7109375" style="3" customWidth="1"/>
    <col min="13578" max="13824" width="10.28515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3832" width="8.7109375" style="3" customWidth="1"/>
    <col min="13833" max="13833" width="11.7109375" style="3" customWidth="1"/>
    <col min="13834" max="14080" width="10.28515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088" width="8.7109375" style="3" customWidth="1"/>
    <col min="14089" max="14089" width="11.7109375" style="3" customWidth="1"/>
    <col min="14090" max="14336" width="10.28515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344" width="8.7109375" style="3" customWidth="1"/>
    <col min="14345" max="14345" width="11.7109375" style="3" customWidth="1"/>
    <col min="14346" max="14592" width="10.28515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600" width="8.7109375" style="3" customWidth="1"/>
    <col min="14601" max="14601" width="11.7109375" style="3" customWidth="1"/>
    <col min="14602" max="14848" width="10.28515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4856" width="8.7109375" style="3" customWidth="1"/>
    <col min="14857" max="14857" width="11.7109375" style="3" customWidth="1"/>
    <col min="14858" max="15104" width="10.28515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112" width="8.7109375" style="3" customWidth="1"/>
    <col min="15113" max="15113" width="11.7109375" style="3" customWidth="1"/>
    <col min="15114" max="15360" width="10.28515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368" width="8.7109375" style="3" customWidth="1"/>
    <col min="15369" max="15369" width="11.7109375" style="3" customWidth="1"/>
    <col min="15370" max="15616" width="10.28515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624" width="8.7109375" style="3" customWidth="1"/>
    <col min="15625" max="15625" width="11.7109375" style="3" customWidth="1"/>
    <col min="15626" max="15872" width="10.28515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5880" width="8.7109375" style="3" customWidth="1"/>
    <col min="15881" max="15881" width="11.7109375" style="3" customWidth="1"/>
    <col min="15882" max="16128" width="10.28515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136" width="8.7109375" style="3" customWidth="1"/>
    <col min="16137" max="16137" width="11.7109375" style="3" customWidth="1"/>
    <col min="16138" max="16384" width="10.28515625" style="3"/>
  </cols>
  <sheetData>
    <row r="1" spans="1:9" x14ac:dyDescent="0.25">
      <c r="A1" s="1228" t="s">
        <v>41</v>
      </c>
      <c r="B1" s="1228"/>
      <c r="C1" s="76"/>
      <c r="D1" s="1"/>
    </row>
    <row r="2" spans="1:9" ht="15" customHeight="1" x14ac:dyDescent="0.25">
      <c r="A2" s="1257" t="s">
        <v>221</v>
      </c>
      <c r="B2" s="1257"/>
      <c r="C2" s="1257"/>
      <c r="D2" s="1257"/>
      <c r="E2" s="1257"/>
      <c r="F2" s="1257"/>
      <c r="G2" s="1257"/>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160" t="s">
        <v>0</v>
      </c>
      <c r="G4" s="160" t="s">
        <v>1</v>
      </c>
    </row>
    <row r="5" spans="1:9" ht="32.450000000000003" customHeight="1" x14ac:dyDescent="0.25">
      <c r="A5" s="159"/>
      <c r="B5" s="86" t="s">
        <v>12</v>
      </c>
      <c r="C5" s="1240" t="s">
        <v>202</v>
      </c>
      <c r="D5" s="1240"/>
      <c r="E5" s="1240"/>
      <c r="F5" s="1240"/>
      <c r="G5" s="1240"/>
    </row>
    <row r="6" spans="1:9" ht="36.75" customHeight="1" x14ac:dyDescent="0.25">
      <c r="A6" s="15" t="s">
        <v>75</v>
      </c>
      <c r="B6" s="21" t="s">
        <v>14</v>
      </c>
      <c r="C6" s="91" t="s">
        <v>203</v>
      </c>
      <c r="D6" s="10" t="s">
        <v>16</v>
      </c>
      <c r="E6" s="10">
        <v>1</v>
      </c>
      <c r="F6" s="107">
        <v>7980</v>
      </c>
      <c r="G6" s="107">
        <f>F6*E6</f>
        <v>7980</v>
      </c>
    </row>
    <row r="7" spans="1:9" ht="60.75" customHeight="1" x14ac:dyDescent="0.25">
      <c r="A7" s="15" t="s">
        <v>80</v>
      </c>
      <c r="B7" s="21" t="s">
        <v>204</v>
      </c>
      <c r="C7" s="91" t="s">
        <v>205</v>
      </c>
      <c r="D7" s="10" t="s">
        <v>16</v>
      </c>
      <c r="E7" s="10">
        <v>1</v>
      </c>
      <c r="F7" s="107">
        <v>5130</v>
      </c>
      <c r="G7" s="107">
        <f t="shared" ref="G7:G15" si="0">F7*E7</f>
        <v>5130</v>
      </c>
    </row>
    <row r="8" spans="1:9" ht="36.75" customHeight="1" x14ac:dyDescent="0.25">
      <c r="A8" s="15" t="s">
        <v>107</v>
      </c>
      <c r="B8" s="21" t="s">
        <v>206</v>
      </c>
      <c r="C8" s="22" t="s">
        <v>207</v>
      </c>
      <c r="D8" s="10" t="s">
        <v>16</v>
      </c>
      <c r="E8" s="10">
        <v>1</v>
      </c>
      <c r="F8" s="107">
        <v>6270</v>
      </c>
      <c r="G8" s="107">
        <f t="shared" si="0"/>
        <v>6270</v>
      </c>
    </row>
    <row r="9" spans="1:9" ht="77.25" customHeight="1" x14ac:dyDescent="0.25">
      <c r="A9" s="15" t="s">
        <v>110</v>
      </c>
      <c r="B9" s="21" t="s">
        <v>208</v>
      </c>
      <c r="C9" s="22" t="s">
        <v>209</v>
      </c>
      <c r="D9" s="10" t="s">
        <v>16</v>
      </c>
      <c r="E9" s="10">
        <v>1</v>
      </c>
      <c r="F9" s="107">
        <v>11210</v>
      </c>
      <c r="G9" s="107">
        <f t="shared" si="0"/>
        <v>11210</v>
      </c>
    </row>
    <row r="10" spans="1:9" ht="45" customHeight="1" x14ac:dyDescent="0.25">
      <c r="A10" s="15" t="s">
        <v>113</v>
      </c>
      <c r="B10" s="21" t="s">
        <v>210</v>
      </c>
      <c r="C10" s="22" t="s">
        <v>211</v>
      </c>
      <c r="D10" s="10" t="s">
        <v>16</v>
      </c>
      <c r="E10" s="10">
        <v>1</v>
      </c>
      <c r="F10" s="107">
        <v>13110</v>
      </c>
      <c r="G10" s="107">
        <f t="shared" si="0"/>
        <v>13110</v>
      </c>
    </row>
    <row r="11" spans="1:9" ht="60.75" customHeight="1" x14ac:dyDescent="0.25">
      <c r="A11" s="15" t="s">
        <v>116</v>
      </c>
      <c r="B11" s="21" t="s">
        <v>212</v>
      </c>
      <c r="C11" s="22" t="s">
        <v>213</v>
      </c>
      <c r="D11" s="10" t="s">
        <v>16</v>
      </c>
      <c r="E11" s="10">
        <v>1</v>
      </c>
      <c r="F11" s="107">
        <v>7600</v>
      </c>
      <c r="G11" s="107">
        <f t="shared" si="0"/>
        <v>7600</v>
      </c>
    </row>
    <row r="12" spans="1:9" ht="36" customHeight="1" x14ac:dyDescent="0.25">
      <c r="A12" s="15" t="s">
        <v>119</v>
      </c>
      <c r="B12" s="21" t="s">
        <v>214</v>
      </c>
      <c r="C12" s="22" t="s">
        <v>215</v>
      </c>
      <c r="D12" s="10" t="s">
        <v>16</v>
      </c>
      <c r="E12" s="10">
        <v>1</v>
      </c>
      <c r="F12" s="107">
        <v>92530</v>
      </c>
      <c r="G12" s="107">
        <f t="shared" si="0"/>
        <v>92530</v>
      </c>
    </row>
    <row r="13" spans="1:9" ht="33" customHeight="1" x14ac:dyDescent="0.25">
      <c r="A13" s="15" t="s">
        <v>122</v>
      </c>
      <c r="B13" s="21" t="s">
        <v>216</v>
      </c>
      <c r="C13" s="22" t="s">
        <v>217</v>
      </c>
      <c r="D13" s="10" t="s">
        <v>16</v>
      </c>
      <c r="E13" s="10">
        <v>1</v>
      </c>
      <c r="F13" s="107">
        <v>19665</v>
      </c>
      <c r="G13" s="107">
        <f t="shared" si="0"/>
        <v>19665</v>
      </c>
    </row>
    <row r="14" spans="1:9" ht="33" customHeight="1" x14ac:dyDescent="0.25">
      <c r="A14" s="15" t="s">
        <v>125</v>
      </c>
      <c r="B14" s="21" t="s">
        <v>218</v>
      </c>
      <c r="C14" s="22" t="s">
        <v>219</v>
      </c>
      <c r="D14" s="10" t="s">
        <v>16</v>
      </c>
      <c r="E14" s="10">
        <v>1</v>
      </c>
      <c r="F14" s="107">
        <v>117230</v>
      </c>
      <c r="G14" s="107">
        <f t="shared" si="0"/>
        <v>117230</v>
      </c>
    </row>
    <row r="15" spans="1:9" ht="18" customHeight="1" x14ac:dyDescent="0.25">
      <c r="A15" s="15" t="s">
        <v>122</v>
      </c>
      <c r="B15" s="21" t="s">
        <v>132</v>
      </c>
      <c r="C15" s="22" t="s">
        <v>220</v>
      </c>
      <c r="D15" s="10" t="s">
        <v>16</v>
      </c>
      <c r="E15" s="10">
        <v>1</v>
      </c>
      <c r="F15" s="107">
        <v>13110</v>
      </c>
      <c r="G15" s="107">
        <f t="shared" si="0"/>
        <v>13110</v>
      </c>
    </row>
    <row r="16" spans="1:9" ht="24" customHeight="1" x14ac:dyDescent="0.25">
      <c r="A16" s="23"/>
      <c r="B16" s="24" t="s">
        <v>134</v>
      </c>
      <c r="C16" s="25"/>
      <c r="D16" s="25"/>
      <c r="E16" s="26"/>
      <c r="F16" s="27"/>
      <c r="G16" s="107">
        <f>SUM(G6:G15)</f>
        <v>293835</v>
      </c>
    </row>
    <row r="17" spans="1:9" ht="36.6" customHeight="1" x14ac:dyDescent="0.25">
      <c r="A17" s="33"/>
      <c r="B17" s="1238" t="s">
        <v>67</v>
      </c>
      <c r="C17" s="1239"/>
      <c r="D17" s="29" t="s">
        <v>5</v>
      </c>
      <c r="E17" s="29"/>
      <c r="F17" s="118"/>
      <c r="G17" s="34">
        <f>ROUND(G16*0.23,2)</f>
        <v>67582.05</v>
      </c>
    </row>
    <row r="18" spans="1:9" ht="21" customHeight="1" x14ac:dyDescent="0.25">
      <c r="A18" s="33"/>
      <c r="B18" s="35" t="s">
        <v>39</v>
      </c>
      <c r="C18" s="36"/>
      <c r="D18" s="37" t="s">
        <v>5</v>
      </c>
      <c r="E18" s="29"/>
      <c r="F18" s="27"/>
      <c r="G18" s="217">
        <f>G17</f>
        <v>67582.05</v>
      </c>
    </row>
    <row r="19" spans="1:9" ht="16.899999999999999" customHeight="1" x14ac:dyDescent="0.25">
      <c r="A19" s="32"/>
      <c r="B19" s="100" t="s">
        <v>6</v>
      </c>
      <c r="C19" s="39"/>
      <c r="D19" s="40" t="s">
        <v>5</v>
      </c>
      <c r="E19" s="40"/>
      <c r="F19" s="27"/>
      <c r="G19" s="41">
        <f>ROUND(G18*0.18,2)</f>
        <v>12164.77</v>
      </c>
    </row>
    <row r="20" spans="1:9" ht="19.899999999999999" customHeight="1" x14ac:dyDescent="0.25">
      <c r="A20" s="32"/>
      <c r="B20" s="42" t="s">
        <v>40</v>
      </c>
      <c r="C20" s="43"/>
      <c r="D20" s="37" t="s">
        <v>5</v>
      </c>
      <c r="E20" s="40"/>
      <c r="F20" s="44"/>
      <c r="G20" s="45">
        <f>G18+G19</f>
        <v>79746.820000000007</v>
      </c>
    </row>
    <row r="21" spans="1:9" ht="18" hidden="1" customHeight="1" x14ac:dyDescent="0.25">
      <c r="A21" s="132"/>
      <c r="B21" s="1252"/>
      <c r="C21" s="1253"/>
      <c r="D21" s="1254"/>
      <c r="E21" s="1255"/>
      <c r="F21" s="1256"/>
      <c r="G21" s="133"/>
      <c r="H21" s="132"/>
      <c r="I21" s="134"/>
    </row>
    <row r="22" spans="1:9" ht="18" hidden="1" customHeight="1" x14ac:dyDescent="0.25">
      <c r="A22" s="32"/>
      <c r="B22" s="1249"/>
      <c r="C22" s="1250"/>
      <c r="D22" s="1251"/>
      <c r="E22" s="135"/>
      <c r="F22" s="136"/>
      <c r="G22" s="137"/>
      <c r="H22" s="138"/>
      <c r="I22" s="139"/>
    </row>
    <row r="23" spans="1:9" ht="18" customHeight="1" x14ac:dyDescent="0.25">
      <c r="A23" s="46"/>
      <c r="B23" s="47"/>
      <c r="C23" s="47"/>
      <c r="D23" s="47"/>
      <c r="E23" s="48"/>
      <c r="F23" s="48"/>
      <c r="G23" s="49"/>
      <c r="H23" s="140"/>
      <c r="I23" s="141"/>
    </row>
    <row r="24" spans="1:9" ht="21" customHeight="1" x14ac:dyDescent="0.25">
      <c r="B24" s="50" t="s">
        <v>313</v>
      </c>
      <c r="C24" s="51" t="s">
        <v>314</v>
      </c>
    </row>
    <row r="25" spans="1:9" x14ac:dyDescent="0.25">
      <c r="A25" s="52"/>
      <c r="B25" s="53"/>
      <c r="C25" s="54"/>
      <c r="D25" s="53"/>
      <c r="E25" s="53"/>
      <c r="F25" s="53"/>
      <c r="G25" s="53"/>
      <c r="H25" s="53"/>
      <c r="I25" s="53"/>
    </row>
    <row r="26" spans="1:9" x14ac:dyDescent="0.25">
      <c r="B26" s="3" t="s">
        <v>311</v>
      </c>
      <c r="C26" s="51" t="s">
        <v>312</v>
      </c>
    </row>
  </sheetData>
  <mergeCells count="12">
    <mergeCell ref="C5:G5"/>
    <mergeCell ref="B17:C17"/>
    <mergeCell ref="B21:D21"/>
    <mergeCell ref="E21:F21"/>
    <mergeCell ref="B22:D22"/>
    <mergeCell ref="A1:B1"/>
    <mergeCell ref="A2:G2"/>
    <mergeCell ref="A3:A4"/>
    <mergeCell ref="B3:B4"/>
    <mergeCell ref="D3:D4"/>
    <mergeCell ref="E3:E4"/>
    <mergeCell ref="F3:G3"/>
  </mergeCells>
  <pageMargins left="0.78740157480314965" right="0.19685039370078741" top="0.59055118110236227" bottom="0.3937007874015748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opLeftCell="A30" workbookViewId="0">
      <selection activeCell="J15" sqref="J15"/>
    </sheetView>
  </sheetViews>
  <sheetFormatPr defaultRowHeight="15.75" x14ac:dyDescent="0.25"/>
  <cols>
    <col min="1" max="1" width="5.140625" style="3" customWidth="1"/>
    <col min="2" max="2" width="43.140625" style="3" customWidth="1"/>
    <col min="3" max="3" width="10.85546875" style="175" customWidth="1"/>
    <col min="4" max="4" width="7.7109375" style="3" customWidth="1"/>
    <col min="5" max="5" width="7" style="3" customWidth="1"/>
    <col min="6" max="6" width="10.7109375" style="65" customWidth="1"/>
    <col min="7" max="7" width="13.85546875" style="3" customWidth="1"/>
    <col min="8" max="8" width="8.7109375" style="3" customWidth="1"/>
    <col min="9" max="16384" width="9.140625" style="3"/>
  </cols>
  <sheetData>
    <row r="1" spans="1:8" x14ac:dyDescent="0.25">
      <c r="A1" s="1228" t="s">
        <v>41</v>
      </c>
      <c r="B1" s="1228"/>
      <c r="C1" s="166"/>
      <c r="D1" s="167"/>
    </row>
    <row r="2" spans="1:8" ht="20.25" customHeight="1" x14ac:dyDescent="0.25">
      <c r="A2" s="1258" t="s">
        <v>241</v>
      </c>
      <c r="B2" s="1259"/>
      <c r="C2" s="1259"/>
      <c r="D2" s="1259"/>
      <c r="E2" s="1259"/>
      <c r="F2" s="1259"/>
      <c r="G2" s="1259"/>
      <c r="H2" s="66"/>
    </row>
    <row r="3" spans="1:8" ht="27.6" customHeight="1" x14ac:dyDescent="0.25">
      <c r="A3" s="1230" t="s">
        <v>2</v>
      </c>
      <c r="B3" s="1232" t="s">
        <v>7</v>
      </c>
      <c r="C3" s="5" t="s">
        <v>8</v>
      </c>
      <c r="D3" s="1234" t="s">
        <v>9</v>
      </c>
      <c r="E3" s="1234" t="s">
        <v>3</v>
      </c>
      <c r="F3" s="1235" t="s">
        <v>10</v>
      </c>
      <c r="G3" s="1236"/>
    </row>
    <row r="4" spans="1:8" ht="16.899999999999999" customHeight="1" x14ac:dyDescent="0.25">
      <c r="A4" s="1231"/>
      <c r="B4" s="1233"/>
      <c r="C4" s="6" t="s">
        <v>11</v>
      </c>
      <c r="D4" s="1234"/>
      <c r="E4" s="1234"/>
      <c r="F4" s="67" t="s">
        <v>0</v>
      </c>
      <c r="G4" s="160" t="s">
        <v>1</v>
      </c>
    </row>
    <row r="5" spans="1:8" ht="30" customHeight="1" x14ac:dyDescent="0.25">
      <c r="A5" s="159"/>
      <c r="B5" s="86" t="s">
        <v>12</v>
      </c>
      <c r="C5" s="1240" t="s">
        <v>222</v>
      </c>
      <c r="D5" s="1240"/>
      <c r="E5" s="1240"/>
      <c r="F5" s="1240"/>
      <c r="G5" s="1240"/>
    </row>
    <row r="6" spans="1:8" ht="33.75" customHeight="1" x14ac:dyDescent="0.25">
      <c r="A6" s="15" t="s">
        <v>76</v>
      </c>
      <c r="B6" s="21" t="s">
        <v>14</v>
      </c>
      <c r="C6" s="91" t="s">
        <v>223</v>
      </c>
      <c r="D6" s="10" t="s">
        <v>16</v>
      </c>
      <c r="E6" s="10">
        <v>1</v>
      </c>
      <c r="F6" s="120">
        <v>7790</v>
      </c>
      <c r="G6" s="31">
        <f>ROUND(E6*F6,2)</f>
        <v>7790</v>
      </c>
    </row>
    <row r="7" spans="1:8" ht="123" customHeight="1" x14ac:dyDescent="0.25">
      <c r="A7" s="15" t="s">
        <v>224</v>
      </c>
      <c r="B7" s="21" t="s">
        <v>225</v>
      </c>
      <c r="C7" s="10" t="s">
        <v>226</v>
      </c>
      <c r="D7" s="10" t="s">
        <v>16</v>
      </c>
      <c r="E7" s="10">
        <v>1</v>
      </c>
      <c r="F7" s="120">
        <v>23750</v>
      </c>
      <c r="G7" s="31">
        <f t="shared" ref="G7:G11" si="0">ROUND(E7*F7,2)</f>
        <v>23750</v>
      </c>
    </row>
    <row r="8" spans="1:8" ht="51" customHeight="1" x14ac:dyDescent="0.25">
      <c r="A8" s="15" t="s">
        <v>227</v>
      </c>
      <c r="B8" s="21" t="s">
        <v>228</v>
      </c>
      <c r="C8" s="10" t="s">
        <v>229</v>
      </c>
      <c r="D8" s="10" t="s">
        <v>16</v>
      </c>
      <c r="E8" s="10">
        <v>1</v>
      </c>
      <c r="F8" s="120">
        <v>26885</v>
      </c>
      <c r="G8" s="31">
        <f t="shared" si="0"/>
        <v>26885</v>
      </c>
    </row>
    <row r="9" spans="1:8" ht="44.25" customHeight="1" x14ac:dyDescent="0.25">
      <c r="A9" s="15" t="s">
        <v>230</v>
      </c>
      <c r="B9" s="21" t="s">
        <v>231</v>
      </c>
      <c r="C9" s="10" t="s">
        <v>232</v>
      </c>
      <c r="D9" s="10" t="s">
        <v>16</v>
      </c>
      <c r="E9" s="10">
        <v>1</v>
      </c>
      <c r="F9" s="120">
        <v>38950</v>
      </c>
      <c r="G9" s="31">
        <f t="shared" si="0"/>
        <v>38950</v>
      </c>
    </row>
    <row r="10" spans="1:8" ht="51" customHeight="1" x14ac:dyDescent="0.25">
      <c r="A10" s="15" t="s">
        <v>233</v>
      </c>
      <c r="B10" s="164" t="s">
        <v>234</v>
      </c>
      <c r="C10" s="10" t="s">
        <v>235</v>
      </c>
      <c r="D10" s="10" t="s">
        <v>16</v>
      </c>
      <c r="E10" s="10">
        <v>1</v>
      </c>
      <c r="F10" s="168">
        <v>77140</v>
      </c>
      <c r="G10" s="31">
        <f t="shared" si="0"/>
        <v>77140</v>
      </c>
    </row>
    <row r="11" spans="1:8" ht="18" customHeight="1" x14ac:dyDescent="0.25">
      <c r="A11" s="15" t="s">
        <v>236</v>
      </c>
      <c r="B11" s="21" t="s">
        <v>132</v>
      </c>
      <c r="C11" s="10" t="s">
        <v>237</v>
      </c>
      <c r="D11" s="10" t="s">
        <v>16</v>
      </c>
      <c r="E11" s="10">
        <v>1</v>
      </c>
      <c r="F11" s="120">
        <v>16530</v>
      </c>
      <c r="G11" s="31">
        <f t="shared" si="0"/>
        <v>16530</v>
      </c>
    </row>
    <row r="12" spans="1:8" ht="18" customHeight="1" x14ac:dyDescent="0.25">
      <c r="A12" s="15"/>
      <c r="B12" s="24" t="s">
        <v>238</v>
      </c>
      <c r="C12" s="108"/>
      <c r="D12" s="25"/>
      <c r="E12" s="26"/>
      <c r="F12" s="70"/>
      <c r="G12" s="28">
        <f>SUM(G6:G11)</f>
        <v>191045</v>
      </c>
    </row>
    <row r="13" spans="1:8" ht="53.25" customHeight="1" x14ac:dyDescent="0.25">
      <c r="A13" s="15"/>
      <c r="B13" s="1241" t="s">
        <v>239</v>
      </c>
      <c r="C13" s="1242"/>
      <c r="D13" s="29"/>
      <c r="E13" s="104"/>
      <c r="F13" s="169"/>
      <c r="G13" s="31">
        <f>ROUND(G12+((G12*0.85)*2),2)</f>
        <v>515821.5</v>
      </c>
    </row>
    <row r="14" spans="1:8" ht="18" customHeight="1" x14ac:dyDescent="0.25">
      <c r="A14" s="23"/>
      <c r="B14" s="24" t="s">
        <v>240</v>
      </c>
      <c r="C14" s="108"/>
      <c r="D14" s="25"/>
      <c r="E14" s="26"/>
      <c r="F14" s="70"/>
      <c r="G14" s="28">
        <f>G13</f>
        <v>515821.5</v>
      </c>
    </row>
    <row r="15" spans="1:8" ht="36.6" customHeight="1" x14ac:dyDescent="0.25">
      <c r="A15" s="33"/>
      <c r="B15" s="1238" t="s">
        <v>67</v>
      </c>
      <c r="C15" s="1239"/>
      <c r="D15" s="29" t="s">
        <v>5</v>
      </c>
      <c r="E15" s="29"/>
      <c r="F15" s="118"/>
      <c r="G15" s="34">
        <f>ROUND(G14*0.23,2)</f>
        <v>118638.95</v>
      </c>
    </row>
    <row r="16" spans="1:8" ht="21" customHeight="1" x14ac:dyDescent="0.25">
      <c r="A16" s="33"/>
      <c r="B16" s="35" t="s">
        <v>39</v>
      </c>
      <c r="C16" s="170"/>
      <c r="D16" s="37" t="s">
        <v>5</v>
      </c>
      <c r="E16" s="29"/>
      <c r="F16" s="70"/>
      <c r="G16" s="217">
        <f>G15</f>
        <v>118638.95</v>
      </c>
    </row>
    <row r="17" spans="1:8" ht="16.899999999999999" customHeight="1" x14ac:dyDescent="0.25">
      <c r="A17" s="32"/>
      <c r="B17" s="100" t="s">
        <v>6</v>
      </c>
      <c r="C17" s="171"/>
      <c r="D17" s="40" t="s">
        <v>5</v>
      </c>
      <c r="E17" s="40"/>
      <c r="F17" s="70"/>
      <c r="G17" s="41">
        <f>ROUND(G16*0.18,2)</f>
        <v>21355.01</v>
      </c>
    </row>
    <row r="18" spans="1:8" ht="19.899999999999999" customHeight="1" x14ac:dyDescent="0.25">
      <c r="A18" s="32"/>
      <c r="B18" s="42" t="s">
        <v>40</v>
      </c>
      <c r="C18" s="172"/>
      <c r="D18" s="37" t="s">
        <v>5</v>
      </c>
      <c r="E18" s="40"/>
      <c r="F18" s="73"/>
      <c r="G18" s="45">
        <f>G16+G17</f>
        <v>139993.96</v>
      </c>
    </row>
    <row r="19" spans="1:8" ht="18" hidden="1" customHeight="1" x14ac:dyDescent="0.25">
      <c r="A19" s="132"/>
      <c r="B19" s="1252"/>
      <c r="C19" s="1253"/>
      <c r="D19" s="1254"/>
      <c r="E19" s="1255"/>
      <c r="F19" s="1256"/>
      <c r="G19" s="133"/>
      <c r="H19" s="132"/>
    </row>
    <row r="20" spans="1:8" ht="18" hidden="1" customHeight="1" x14ac:dyDescent="0.25">
      <c r="A20" s="32"/>
      <c r="B20" s="1249"/>
      <c r="C20" s="1250"/>
      <c r="D20" s="1251"/>
      <c r="E20" s="135"/>
      <c r="F20" s="173"/>
      <c r="G20" s="137"/>
      <c r="H20" s="138"/>
    </row>
    <row r="21" spans="1:8" ht="18" customHeight="1" x14ac:dyDescent="0.25">
      <c r="A21" s="46"/>
      <c r="B21" s="47"/>
      <c r="C21" s="174"/>
      <c r="D21" s="47"/>
      <c r="E21" s="48"/>
      <c r="F21" s="74"/>
      <c r="G21" s="49"/>
      <c r="H21" s="140"/>
    </row>
    <row r="22" spans="1:8" ht="21" customHeight="1" x14ac:dyDescent="0.25">
      <c r="B22" s="50" t="s">
        <v>313</v>
      </c>
      <c r="C22" s="51" t="s">
        <v>314</v>
      </c>
      <c r="F22" s="3"/>
    </row>
    <row r="23" spans="1:8" x14ac:dyDescent="0.25">
      <c r="A23" s="52"/>
      <c r="B23" s="53"/>
      <c r="C23" s="54"/>
      <c r="D23" s="53"/>
      <c r="E23" s="53"/>
      <c r="F23" s="53"/>
      <c r="G23" s="53"/>
      <c r="H23" s="53"/>
    </row>
    <row r="24" spans="1:8" x14ac:dyDescent="0.25">
      <c r="B24" s="3" t="s">
        <v>311</v>
      </c>
      <c r="C24" s="51" t="s">
        <v>312</v>
      </c>
      <c r="F24" s="3"/>
    </row>
    <row r="25" spans="1:8" x14ac:dyDescent="0.25">
      <c r="B25" s="176"/>
    </row>
    <row r="26" spans="1:8" x14ac:dyDescent="0.25">
      <c r="B26" s="176"/>
    </row>
    <row r="27" spans="1:8" x14ac:dyDescent="0.25">
      <c r="B27" s="176"/>
    </row>
  </sheetData>
  <mergeCells count="13">
    <mergeCell ref="B20:D20"/>
    <mergeCell ref="A1:B1"/>
    <mergeCell ref="A2:G2"/>
    <mergeCell ref="A3:A4"/>
    <mergeCell ref="B3:B4"/>
    <mergeCell ref="D3:D4"/>
    <mergeCell ref="E3:E4"/>
    <mergeCell ref="F3:G3"/>
    <mergeCell ref="C5:G5"/>
    <mergeCell ref="B13:C13"/>
    <mergeCell ref="B15:C15"/>
    <mergeCell ref="B19:D19"/>
    <mergeCell ref="E19:F19"/>
  </mergeCells>
  <pageMargins left="0.78740157480314965" right="0.19685039370078741" top="0.59055118110236227" bottom="0.3937007874015748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10" workbookViewId="0">
      <selection activeCell="B22" sqref="B22:F24"/>
    </sheetView>
  </sheetViews>
  <sheetFormatPr defaultColWidth="10.28515625" defaultRowHeight="15.75" x14ac:dyDescent="0.25"/>
  <cols>
    <col min="1" max="1" width="4.7109375" style="3" customWidth="1"/>
    <col min="2" max="2" width="52.140625" style="3" customWidth="1"/>
    <col min="3" max="3" width="10.85546875" style="175" customWidth="1"/>
    <col min="4" max="4" width="7.7109375" style="3" customWidth="1"/>
    <col min="5" max="5" width="7" style="3" customWidth="1"/>
    <col min="6" max="6" width="10.5703125" style="3" customWidth="1"/>
    <col min="7" max="7" width="11.7109375" style="3" customWidth="1"/>
    <col min="8" max="8" width="8.7109375" style="3" customWidth="1"/>
    <col min="9" max="9" width="11.7109375" style="3" customWidth="1"/>
    <col min="10" max="256" width="10.28515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264" width="8.7109375" style="3" customWidth="1"/>
    <col min="265" max="265" width="11.7109375" style="3" customWidth="1"/>
    <col min="266" max="512" width="10.28515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520" width="8.7109375" style="3" customWidth="1"/>
    <col min="521" max="521" width="11.7109375" style="3" customWidth="1"/>
    <col min="522" max="768" width="10.28515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776" width="8.7109375" style="3" customWidth="1"/>
    <col min="777" max="777" width="11.7109375" style="3" customWidth="1"/>
    <col min="778" max="1024" width="10.28515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032" width="8.7109375" style="3" customWidth="1"/>
    <col min="1033" max="1033" width="11.7109375" style="3" customWidth="1"/>
    <col min="1034" max="1280" width="10.28515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288" width="8.7109375" style="3" customWidth="1"/>
    <col min="1289" max="1289" width="11.7109375" style="3" customWidth="1"/>
    <col min="1290" max="1536" width="10.28515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544" width="8.7109375" style="3" customWidth="1"/>
    <col min="1545" max="1545" width="11.7109375" style="3" customWidth="1"/>
    <col min="1546" max="1792" width="10.28515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1800" width="8.7109375" style="3" customWidth="1"/>
    <col min="1801" max="1801" width="11.7109375" style="3" customWidth="1"/>
    <col min="1802" max="2048" width="10.28515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056" width="8.7109375" style="3" customWidth="1"/>
    <col min="2057" max="2057" width="11.7109375" style="3" customWidth="1"/>
    <col min="2058" max="2304" width="10.28515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312" width="8.7109375" style="3" customWidth="1"/>
    <col min="2313" max="2313" width="11.7109375" style="3" customWidth="1"/>
    <col min="2314" max="2560" width="10.28515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568" width="8.7109375" style="3" customWidth="1"/>
    <col min="2569" max="2569" width="11.7109375" style="3" customWidth="1"/>
    <col min="2570" max="2816" width="10.28515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2824" width="8.7109375" style="3" customWidth="1"/>
    <col min="2825" max="2825" width="11.7109375" style="3" customWidth="1"/>
    <col min="2826" max="3072" width="10.28515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080" width="8.7109375" style="3" customWidth="1"/>
    <col min="3081" max="3081" width="11.7109375" style="3" customWidth="1"/>
    <col min="3082" max="3328" width="10.28515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336" width="8.7109375" style="3" customWidth="1"/>
    <col min="3337" max="3337" width="11.7109375" style="3" customWidth="1"/>
    <col min="3338" max="3584" width="10.28515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592" width="8.7109375" style="3" customWidth="1"/>
    <col min="3593" max="3593" width="11.7109375" style="3" customWidth="1"/>
    <col min="3594" max="3840" width="10.28515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3848" width="8.7109375" style="3" customWidth="1"/>
    <col min="3849" max="3849" width="11.7109375" style="3" customWidth="1"/>
    <col min="3850" max="4096" width="10.28515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104" width="8.7109375" style="3" customWidth="1"/>
    <col min="4105" max="4105" width="11.7109375" style="3" customWidth="1"/>
    <col min="4106" max="4352" width="10.28515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360" width="8.7109375" style="3" customWidth="1"/>
    <col min="4361" max="4361" width="11.7109375" style="3" customWidth="1"/>
    <col min="4362" max="4608" width="10.28515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616" width="8.7109375" style="3" customWidth="1"/>
    <col min="4617" max="4617" width="11.7109375" style="3" customWidth="1"/>
    <col min="4618" max="4864" width="10.28515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4872" width="8.7109375" style="3" customWidth="1"/>
    <col min="4873" max="4873" width="11.7109375" style="3" customWidth="1"/>
    <col min="4874" max="5120" width="10.28515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128" width="8.7109375" style="3" customWidth="1"/>
    <col min="5129" max="5129" width="11.7109375" style="3" customWidth="1"/>
    <col min="5130" max="5376" width="10.28515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384" width="8.7109375" style="3" customWidth="1"/>
    <col min="5385" max="5385" width="11.7109375" style="3" customWidth="1"/>
    <col min="5386" max="5632" width="10.28515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640" width="8.7109375" style="3" customWidth="1"/>
    <col min="5641" max="5641" width="11.7109375" style="3" customWidth="1"/>
    <col min="5642" max="5888" width="10.28515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5896" width="8.7109375" style="3" customWidth="1"/>
    <col min="5897" max="5897" width="11.7109375" style="3" customWidth="1"/>
    <col min="5898" max="6144" width="10.28515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152" width="8.7109375" style="3" customWidth="1"/>
    <col min="6153" max="6153" width="11.7109375" style="3" customWidth="1"/>
    <col min="6154" max="6400" width="10.28515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408" width="8.7109375" style="3" customWidth="1"/>
    <col min="6409" max="6409" width="11.7109375" style="3" customWidth="1"/>
    <col min="6410" max="6656" width="10.28515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664" width="8.7109375" style="3" customWidth="1"/>
    <col min="6665" max="6665" width="11.7109375" style="3" customWidth="1"/>
    <col min="6666" max="6912" width="10.28515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6920" width="8.7109375" style="3" customWidth="1"/>
    <col min="6921" max="6921" width="11.7109375" style="3" customWidth="1"/>
    <col min="6922" max="7168" width="10.28515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176" width="8.7109375" style="3" customWidth="1"/>
    <col min="7177" max="7177" width="11.7109375" style="3" customWidth="1"/>
    <col min="7178" max="7424" width="10.28515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432" width="8.7109375" style="3" customWidth="1"/>
    <col min="7433" max="7433" width="11.7109375" style="3" customWidth="1"/>
    <col min="7434" max="7680" width="10.28515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688" width="8.7109375" style="3" customWidth="1"/>
    <col min="7689" max="7689" width="11.7109375" style="3" customWidth="1"/>
    <col min="7690" max="7936" width="10.28515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7944" width="8.7109375" style="3" customWidth="1"/>
    <col min="7945" max="7945" width="11.7109375" style="3" customWidth="1"/>
    <col min="7946" max="8192" width="10.28515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200" width="8.7109375" style="3" customWidth="1"/>
    <col min="8201" max="8201" width="11.7109375" style="3" customWidth="1"/>
    <col min="8202" max="8448" width="10.28515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456" width="8.7109375" style="3" customWidth="1"/>
    <col min="8457" max="8457" width="11.7109375" style="3" customWidth="1"/>
    <col min="8458" max="8704" width="10.28515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712" width="8.7109375" style="3" customWidth="1"/>
    <col min="8713" max="8713" width="11.7109375" style="3" customWidth="1"/>
    <col min="8714" max="8960" width="10.28515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8968" width="8.7109375" style="3" customWidth="1"/>
    <col min="8969" max="8969" width="11.7109375" style="3" customWidth="1"/>
    <col min="8970" max="9216" width="10.28515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224" width="8.7109375" style="3" customWidth="1"/>
    <col min="9225" max="9225" width="11.7109375" style="3" customWidth="1"/>
    <col min="9226" max="9472" width="10.28515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480" width="8.7109375" style="3" customWidth="1"/>
    <col min="9481" max="9481" width="11.7109375" style="3" customWidth="1"/>
    <col min="9482" max="9728" width="10.28515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736" width="8.7109375" style="3" customWidth="1"/>
    <col min="9737" max="9737" width="11.7109375" style="3" customWidth="1"/>
    <col min="9738" max="9984" width="10.28515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9992" width="8.7109375" style="3" customWidth="1"/>
    <col min="9993" max="9993" width="11.7109375" style="3" customWidth="1"/>
    <col min="9994" max="10240" width="10.28515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248" width="8.7109375" style="3" customWidth="1"/>
    <col min="10249" max="10249" width="11.7109375" style="3" customWidth="1"/>
    <col min="10250" max="10496" width="10.28515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504" width="8.7109375" style="3" customWidth="1"/>
    <col min="10505" max="10505" width="11.7109375" style="3" customWidth="1"/>
    <col min="10506" max="10752" width="10.28515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0760" width="8.7109375" style="3" customWidth="1"/>
    <col min="10761" max="10761" width="11.7109375" style="3" customWidth="1"/>
    <col min="10762" max="11008" width="10.28515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016" width="8.7109375" style="3" customWidth="1"/>
    <col min="11017" max="11017" width="11.7109375" style="3" customWidth="1"/>
    <col min="11018" max="11264" width="10.28515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272" width="8.7109375" style="3" customWidth="1"/>
    <col min="11273" max="11273" width="11.7109375" style="3" customWidth="1"/>
    <col min="11274" max="11520" width="10.28515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528" width="8.7109375" style="3" customWidth="1"/>
    <col min="11529" max="11529" width="11.7109375" style="3" customWidth="1"/>
    <col min="11530" max="11776" width="10.28515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1784" width="8.7109375" style="3" customWidth="1"/>
    <col min="11785" max="11785" width="11.7109375" style="3" customWidth="1"/>
    <col min="11786" max="12032" width="10.28515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040" width="8.7109375" style="3" customWidth="1"/>
    <col min="12041" max="12041" width="11.7109375" style="3" customWidth="1"/>
    <col min="12042" max="12288" width="10.28515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296" width="8.7109375" style="3" customWidth="1"/>
    <col min="12297" max="12297" width="11.7109375" style="3" customWidth="1"/>
    <col min="12298" max="12544" width="10.28515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552" width="8.7109375" style="3" customWidth="1"/>
    <col min="12553" max="12553" width="11.7109375" style="3" customWidth="1"/>
    <col min="12554" max="12800" width="10.28515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2808" width="8.7109375" style="3" customWidth="1"/>
    <col min="12809" max="12809" width="11.7109375" style="3" customWidth="1"/>
    <col min="12810" max="13056" width="10.28515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064" width="8.7109375" style="3" customWidth="1"/>
    <col min="13065" max="13065" width="11.7109375" style="3" customWidth="1"/>
    <col min="13066" max="13312" width="10.28515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320" width="8.7109375" style="3" customWidth="1"/>
    <col min="13321" max="13321" width="11.7109375" style="3" customWidth="1"/>
    <col min="13322" max="13568" width="10.28515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576" width="8.7109375" style="3" customWidth="1"/>
    <col min="13577" max="13577" width="11.7109375" style="3" customWidth="1"/>
    <col min="13578" max="13824" width="10.28515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3832" width="8.7109375" style="3" customWidth="1"/>
    <col min="13833" max="13833" width="11.7109375" style="3" customWidth="1"/>
    <col min="13834" max="14080" width="10.28515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088" width="8.7109375" style="3" customWidth="1"/>
    <col min="14089" max="14089" width="11.7109375" style="3" customWidth="1"/>
    <col min="14090" max="14336" width="10.28515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344" width="8.7109375" style="3" customWidth="1"/>
    <col min="14345" max="14345" width="11.7109375" style="3" customWidth="1"/>
    <col min="14346" max="14592" width="10.28515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600" width="8.7109375" style="3" customWidth="1"/>
    <col min="14601" max="14601" width="11.7109375" style="3" customWidth="1"/>
    <col min="14602" max="14848" width="10.28515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4856" width="8.7109375" style="3" customWidth="1"/>
    <col min="14857" max="14857" width="11.7109375" style="3" customWidth="1"/>
    <col min="14858" max="15104" width="10.28515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112" width="8.7109375" style="3" customWidth="1"/>
    <col min="15113" max="15113" width="11.7109375" style="3" customWidth="1"/>
    <col min="15114" max="15360" width="10.28515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368" width="8.7109375" style="3" customWidth="1"/>
    <col min="15369" max="15369" width="11.7109375" style="3" customWidth="1"/>
    <col min="15370" max="15616" width="10.28515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624" width="8.7109375" style="3" customWidth="1"/>
    <col min="15625" max="15625" width="11.7109375" style="3" customWidth="1"/>
    <col min="15626" max="15872" width="10.28515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5880" width="8.7109375" style="3" customWidth="1"/>
    <col min="15881" max="15881" width="11.7109375" style="3" customWidth="1"/>
    <col min="15882" max="16128" width="10.28515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136" width="8.7109375" style="3" customWidth="1"/>
    <col min="16137" max="16137" width="11.7109375" style="3" customWidth="1"/>
    <col min="16138" max="16384" width="10.28515625" style="3"/>
  </cols>
  <sheetData>
    <row r="1" spans="1:9" x14ac:dyDescent="0.25">
      <c r="A1" s="1228" t="s">
        <v>41</v>
      </c>
      <c r="B1" s="1228"/>
      <c r="C1" s="76"/>
      <c r="D1" s="167"/>
    </row>
    <row r="2" spans="1:9" ht="15" customHeight="1" x14ac:dyDescent="0.25">
      <c r="A2" s="1257" t="s">
        <v>253</v>
      </c>
      <c r="B2" s="1257"/>
      <c r="C2" s="1257"/>
      <c r="D2" s="1257"/>
      <c r="E2" s="1257"/>
      <c r="F2" s="1257"/>
      <c r="G2" s="1257"/>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160" t="s">
        <v>0</v>
      </c>
      <c r="G4" s="160" t="s">
        <v>1</v>
      </c>
    </row>
    <row r="5" spans="1:9" ht="32.450000000000003" customHeight="1" x14ac:dyDescent="0.25">
      <c r="A5" s="159"/>
      <c r="B5" s="86" t="s">
        <v>12</v>
      </c>
      <c r="C5" s="1240" t="s">
        <v>242</v>
      </c>
      <c r="D5" s="1240"/>
      <c r="E5" s="1240"/>
      <c r="F5" s="1240"/>
      <c r="G5" s="1240"/>
    </row>
    <row r="6" spans="1:9" ht="28.5" customHeight="1" x14ac:dyDescent="0.25">
      <c r="A6" s="15" t="s">
        <v>75</v>
      </c>
      <c r="B6" s="21" t="s">
        <v>14</v>
      </c>
      <c r="C6" s="91" t="s">
        <v>223</v>
      </c>
      <c r="D6" s="10" t="s">
        <v>16</v>
      </c>
      <c r="E6" s="10">
        <v>1</v>
      </c>
      <c r="F6" s="107">
        <v>3230</v>
      </c>
      <c r="G6" s="107">
        <f>F6*E6</f>
        <v>3230</v>
      </c>
    </row>
    <row r="7" spans="1:9" ht="74.25" customHeight="1" x14ac:dyDescent="0.25">
      <c r="A7" s="15" t="s">
        <v>80</v>
      </c>
      <c r="B7" s="21" t="s">
        <v>243</v>
      </c>
      <c r="C7" s="91" t="s">
        <v>244</v>
      </c>
      <c r="D7" s="10" t="s">
        <v>16</v>
      </c>
      <c r="E7" s="10">
        <v>1</v>
      </c>
      <c r="F7" s="107">
        <v>8360</v>
      </c>
      <c r="G7" s="107">
        <f t="shared" ref="G7:G12" si="0">F7*E7</f>
        <v>8360</v>
      </c>
    </row>
    <row r="8" spans="1:9" ht="86.45" customHeight="1" x14ac:dyDescent="0.25">
      <c r="A8" s="15" t="s">
        <v>107</v>
      </c>
      <c r="B8" s="21" t="s">
        <v>245</v>
      </c>
      <c r="C8" s="10" t="s">
        <v>246</v>
      </c>
      <c r="D8" s="10" t="s">
        <v>16</v>
      </c>
      <c r="E8" s="10">
        <v>1</v>
      </c>
      <c r="F8" s="107">
        <v>15200</v>
      </c>
      <c r="G8" s="107">
        <f t="shared" si="0"/>
        <v>15200</v>
      </c>
    </row>
    <row r="9" spans="1:9" ht="34.5" customHeight="1" x14ac:dyDescent="0.25">
      <c r="A9" s="15" t="s">
        <v>113</v>
      </c>
      <c r="B9" s="21" t="s">
        <v>247</v>
      </c>
      <c r="C9" s="10" t="s">
        <v>248</v>
      </c>
      <c r="D9" s="10" t="s">
        <v>16</v>
      </c>
      <c r="E9" s="10">
        <v>1</v>
      </c>
      <c r="F9" s="107">
        <v>13870</v>
      </c>
      <c r="G9" s="107">
        <f t="shared" si="0"/>
        <v>13870</v>
      </c>
    </row>
    <row r="10" spans="1:9" ht="34.5" customHeight="1" x14ac:dyDescent="0.25">
      <c r="A10" s="15"/>
      <c r="B10" s="21" t="s">
        <v>192</v>
      </c>
      <c r="C10" s="10" t="s">
        <v>249</v>
      </c>
      <c r="D10" s="10" t="s">
        <v>16</v>
      </c>
      <c r="E10" s="10">
        <v>1</v>
      </c>
      <c r="F10" s="107">
        <v>44650</v>
      </c>
      <c r="G10" s="107">
        <f t="shared" si="0"/>
        <v>44650</v>
      </c>
    </row>
    <row r="11" spans="1:9" ht="42" customHeight="1" x14ac:dyDescent="0.25">
      <c r="A11" s="15" t="s">
        <v>116</v>
      </c>
      <c r="B11" s="21" t="s">
        <v>250</v>
      </c>
      <c r="C11" s="10" t="s">
        <v>251</v>
      </c>
      <c r="D11" s="10" t="s">
        <v>16</v>
      </c>
      <c r="E11" s="10">
        <v>1</v>
      </c>
      <c r="F11" s="107">
        <v>15010</v>
      </c>
      <c r="G11" s="107">
        <f t="shared" si="0"/>
        <v>15010</v>
      </c>
    </row>
    <row r="12" spans="1:9" ht="24" customHeight="1" x14ac:dyDescent="0.25">
      <c r="A12" s="15" t="s">
        <v>119</v>
      </c>
      <c r="B12" s="21" t="s">
        <v>132</v>
      </c>
      <c r="C12" s="10" t="s">
        <v>237</v>
      </c>
      <c r="D12" s="10" t="s">
        <v>16</v>
      </c>
      <c r="E12" s="10">
        <v>1</v>
      </c>
      <c r="F12" s="78">
        <v>10450</v>
      </c>
      <c r="G12" s="78">
        <f t="shared" si="0"/>
        <v>10450</v>
      </c>
    </row>
    <row r="13" spans="1:9" ht="24" customHeight="1" x14ac:dyDescent="0.25">
      <c r="A13" s="23"/>
      <c r="B13" s="24" t="s">
        <v>240</v>
      </c>
      <c r="C13" s="108"/>
      <c r="D13" s="25"/>
      <c r="E13" s="26"/>
      <c r="F13" s="107"/>
      <c r="G13" s="107">
        <f>SUM(G6:G12)</f>
        <v>110770</v>
      </c>
    </row>
    <row r="14" spans="1:9" ht="30" customHeight="1" x14ac:dyDescent="0.25">
      <c r="A14" s="23"/>
      <c r="B14" s="1241" t="s">
        <v>252</v>
      </c>
      <c r="C14" s="1260"/>
      <c r="D14" s="25"/>
      <c r="E14" s="26"/>
      <c r="F14" s="107"/>
      <c r="G14" s="107">
        <f>G13*3</f>
        <v>332310</v>
      </c>
    </row>
    <row r="15" spans="1:9" ht="36.6" customHeight="1" x14ac:dyDescent="0.25">
      <c r="A15" s="33"/>
      <c r="B15" s="1238" t="s">
        <v>67</v>
      </c>
      <c r="C15" s="1239"/>
      <c r="D15" s="29" t="s">
        <v>5</v>
      </c>
      <c r="E15" s="29"/>
      <c r="F15" s="118"/>
      <c r="G15" s="34">
        <f>ROUND(G14*0.23,2)</f>
        <v>76431.3</v>
      </c>
    </row>
    <row r="16" spans="1:9" ht="21" customHeight="1" x14ac:dyDescent="0.25">
      <c r="A16" s="33"/>
      <c r="B16" s="35" t="s">
        <v>39</v>
      </c>
      <c r="C16" s="170"/>
      <c r="D16" s="37" t="s">
        <v>5</v>
      </c>
      <c r="E16" s="29"/>
      <c r="F16" s="177"/>
      <c r="G16" s="217">
        <f>G15</f>
        <v>76431.3</v>
      </c>
    </row>
    <row r="17" spans="1:9" ht="16.899999999999999" customHeight="1" x14ac:dyDescent="0.25">
      <c r="A17" s="32"/>
      <c r="B17" s="100" t="s">
        <v>6</v>
      </c>
      <c r="C17" s="171"/>
      <c r="D17" s="40" t="s">
        <v>5</v>
      </c>
      <c r="E17" s="40"/>
      <c r="F17" s="177"/>
      <c r="G17" s="41">
        <f>ROUND(G16*0.18,2)</f>
        <v>13757.63</v>
      </c>
    </row>
    <row r="18" spans="1:9" ht="19.899999999999999" customHeight="1" x14ac:dyDescent="0.25">
      <c r="A18" s="32"/>
      <c r="B18" s="42" t="s">
        <v>40</v>
      </c>
      <c r="C18" s="172"/>
      <c r="D18" s="37" t="s">
        <v>5</v>
      </c>
      <c r="E18" s="40"/>
      <c r="F18" s="178"/>
      <c r="G18" s="45">
        <f>G16+G17</f>
        <v>90188.930000000008</v>
      </c>
    </row>
    <row r="19" spans="1:9" ht="18" hidden="1" customHeight="1" x14ac:dyDescent="0.25">
      <c r="A19" s="132"/>
      <c r="B19" s="1252"/>
      <c r="C19" s="1253"/>
      <c r="D19" s="1254"/>
      <c r="E19" s="1255"/>
      <c r="F19" s="1256"/>
      <c r="G19" s="133"/>
      <c r="H19" s="132"/>
      <c r="I19" s="134"/>
    </row>
    <row r="20" spans="1:9" ht="18" hidden="1" customHeight="1" x14ac:dyDescent="0.25">
      <c r="A20" s="32"/>
      <c r="B20" s="1249"/>
      <c r="C20" s="1250"/>
      <c r="D20" s="1251"/>
      <c r="E20" s="135"/>
      <c r="F20" s="136"/>
      <c r="G20" s="137"/>
      <c r="H20" s="138"/>
      <c r="I20" s="139"/>
    </row>
    <row r="21" spans="1:9" ht="18" customHeight="1" x14ac:dyDescent="0.25">
      <c r="A21" s="46"/>
      <c r="B21" s="47"/>
      <c r="C21" s="174"/>
      <c r="D21" s="47"/>
      <c r="E21" s="48"/>
      <c r="F21" s="48"/>
      <c r="G21" s="49"/>
      <c r="H21" s="140"/>
      <c r="I21" s="141"/>
    </row>
    <row r="22" spans="1:9" ht="21" customHeight="1" x14ac:dyDescent="0.25">
      <c r="B22" s="50" t="s">
        <v>313</v>
      </c>
      <c r="C22" s="51" t="s">
        <v>314</v>
      </c>
    </row>
    <row r="23" spans="1:9" x14ac:dyDescent="0.25">
      <c r="A23" s="52"/>
      <c r="B23" s="53"/>
      <c r="C23" s="54"/>
      <c r="D23" s="53"/>
      <c r="E23" s="53"/>
      <c r="F23" s="53"/>
      <c r="G23" s="53"/>
      <c r="H23" s="53"/>
      <c r="I23" s="53"/>
    </row>
    <row r="24" spans="1:9" x14ac:dyDescent="0.25">
      <c r="B24" s="3" t="s">
        <v>311</v>
      </c>
      <c r="C24" s="51" t="s">
        <v>312</v>
      </c>
    </row>
    <row r="26" spans="1:9" x14ac:dyDescent="0.25">
      <c r="B26" s="4"/>
    </row>
    <row r="27" spans="1:9" x14ac:dyDescent="0.25">
      <c r="B27" s="4"/>
    </row>
    <row r="28" spans="1:9" x14ac:dyDescent="0.25">
      <c r="B28" s="4"/>
    </row>
  </sheetData>
  <mergeCells count="13">
    <mergeCell ref="A1:B1"/>
    <mergeCell ref="B20:D20"/>
    <mergeCell ref="A2:G2"/>
    <mergeCell ref="A3:A4"/>
    <mergeCell ref="B3:B4"/>
    <mergeCell ref="D3:D4"/>
    <mergeCell ref="E3:E4"/>
    <mergeCell ref="F3:G3"/>
    <mergeCell ref="C5:G5"/>
    <mergeCell ref="B14:C14"/>
    <mergeCell ref="B15:C15"/>
    <mergeCell ref="B19:D19"/>
    <mergeCell ref="E19:F19"/>
  </mergeCells>
  <pageMargins left="0.19685039370078741" right="0.19685039370078741" top="0.59055118110236227" bottom="0.3937007874015748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activeCell="I10" sqref="I10"/>
    </sheetView>
  </sheetViews>
  <sheetFormatPr defaultRowHeight="15.75" x14ac:dyDescent="0.25"/>
  <cols>
    <col min="1" max="1" width="4.140625" style="3" customWidth="1"/>
    <col min="2" max="2" width="51.85546875" style="3" customWidth="1"/>
    <col min="3" max="3" width="10.85546875" style="3" customWidth="1"/>
    <col min="4" max="4" width="7.7109375" style="3" customWidth="1"/>
    <col min="5" max="5" width="7" style="3" customWidth="1"/>
    <col min="6" max="6" width="11.5703125" style="3" customWidth="1"/>
    <col min="7" max="7" width="12.5703125" style="65" customWidth="1"/>
    <col min="8" max="8" width="8.7109375" style="3" customWidth="1"/>
    <col min="9" max="9" width="11.7109375" style="3" customWidth="1"/>
    <col min="10" max="10" width="11.28515625" style="3" bestFit="1" customWidth="1"/>
    <col min="11" max="256" width="9.140625" style="3"/>
    <col min="257" max="257" width="4.140625" style="3" customWidth="1"/>
    <col min="258" max="258" width="51.85546875" style="3" customWidth="1"/>
    <col min="259" max="259" width="10.85546875" style="3" customWidth="1"/>
    <col min="260" max="260" width="7.7109375" style="3" customWidth="1"/>
    <col min="261" max="261" width="7" style="3" customWidth="1"/>
    <col min="262" max="262" width="11.5703125" style="3" customWidth="1"/>
    <col min="263" max="263" width="12.5703125" style="3" customWidth="1"/>
    <col min="264" max="264" width="8.7109375" style="3" customWidth="1"/>
    <col min="265" max="265" width="11.7109375" style="3" customWidth="1"/>
    <col min="266" max="266" width="11.28515625" style="3" bestFit="1" customWidth="1"/>
    <col min="267" max="512" width="9.140625" style="3"/>
    <col min="513" max="513" width="4.140625" style="3" customWidth="1"/>
    <col min="514" max="514" width="51.85546875" style="3" customWidth="1"/>
    <col min="515" max="515" width="10.85546875" style="3" customWidth="1"/>
    <col min="516" max="516" width="7.7109375" style="3" customWidth="1"/>
    <col min="517" max="517" width="7" style="3" customWidth="1"/>
    <col min="518" max="518" width="11.5703125" style="3" customWidth="1"/>
    <col min="519" max="519" width="12.5703125" style="3" customWidth="1"/>
    <col min="520" max="520" width="8.7109375" style="3" customWidth="1"/>
    <col min="521" max="521" width="11.7109375" style="3" customWidth="1"/>
    <col min="522" max="522" width="11.28515625" style="3" bestFit="1" customWidth="1"/>
    <col min="523" max="768" width="9.140625" style="3"/>
    <col min="769" max="769" width="4.140625" style="3" customWidth="1"/>
    <col min="770" max="770" width="51.85546875" style="3" customWidth="1"/>
    <col min="771" max="771" width="10.85546875" style="3" customWidth="1"/>
    <col min="772" max="772" width="7.7109375" style="3" customWidth="1"/>
    <col min="773" max="773" width="7" style="3" customWidth="1"/>
    <col min="774" max="774" width="11.5703125" style="3" customWidth="1"/>
    <col min="775" max="775" width="12.5703125" style="3" customWidth="1"/>
    <col min="776" max="776" width="8.7109375" style="3" customWidth="1"/>
    <col min="777" max="777" width="11.7109375" style="3" customWidth="1"/>
    <col min="778" max="778" width="11.28515625" style="3" bestFit="1" customWidth="1"/>
    <col min="779" max="1024" width="9.140625" style="3"/>
    <col min="1025" max="1025" width="4.140625" style="3" customWidth="1"/>
    <col min="1026" max="1026" width="51.85546875" style="3" customWidth="1"/>
    <col min="1027" max="1027" width="10.85546875" style="3" customWidth="1"/>
    <col min="1028" max="1028" width="7.7109375" style="3" customWidth="1"/>
    <col min="1029" max="1029" width="7" style="3" customWidth="1"/>
    <col min="1030" max="1030" width="11.5703125" style="3" customWidth="1"/>
    <col min="1031" max="1031" width="12.5703125" style="3" customWidth="1"/>
    <col min="1032" max="1032" width="8.7109375" style="3" customWidth="1"/>
    <col min="1033" max="1033" width="11.7109375" style="3" customWidth="1"/>
    <col min="1034" max="1034" width="11.28515625" style="3" bestFit="1" customWidth="1"/>
    <col min="1035" max="1280" width="9.140625" style="3"/>
    <col min="1281" max="1281" width="4.140625" style="3" customWidth="1"/>
    <col min="1282" max="1282" width="51.85546875" style="3" customWidth="1"/>
    <col min="1283" max="1283" width="10.85546875" style="3" customWidth="1"/>
    <col min="1284" max="1284" width="7.7109375" style="3" customWidth="1"/>
    <col min="1285" max="1285" width="7" style="3" customWidth="1"/>
    <col min="1286" max="1286" width="11.5703125" style="3" customWidth="1"/>
    <col min="1287" max="1287" width="12.5703125" style="3" customWidth="1"/>
    <col min="1288" max="1288" width="8.7109375" style="3" customWidth="1"/>
    <col min="1289" max="1289" width="11.7109375" style="3" customWidth="1"/>
    <col min="1290" max="1290" width="11.28515625" style="3" bestFit="1" customWidth="1"/>
    <col min="1291" max="1536" width="9.140625" style="3"/>
    <col min="1537" max="1537" width="4.140625" style="3" customWidth="1"/>
    <col min="1538" max="1538" width="51.85546875" style="3" customWidth="1"/>
    <col min="1539" max="1539" width="10.85546875" style="3" customWidth="1"/>
    <col min="1540" max="1540" width="7.7109375" style="3" customWidth="1"/>
    <col min="1541" max="1541" width="7" style="3" customWidth="1"/>
    <col min="1542" max="1542" width="11.5703125" style="3" customWidth="1"/>
    <col min="1543" max="1543" width="12.5703125" style="3" customWidth="1"/>
    <col min="1544" max="1544" width="8.7109375" style="3" customWidth="1"/>
    <col min="1545" max="1545" width="11.7109375" style="3" customWidth="1"/>
    <col min="1546" max="1546" width="11.28515625" style="3" bestFit="1" customWidth="1"/>
    <col min="1547" max="1792" width="9.140625" style="3"/>
    <col min="1793" max="1793" width="4.140625" style="3" customWidth="1"/>
    <col min="1794" max="1794" width="51.85546875" style="3" customWidth="1"/>
    <col min="1795" max="1795" width="10.85546875" style="3" customWidth="1"/>
    <col min="1796" max="1796" width="7.7109375" style="3" customWidth="1"/>
    <col min="1797" max="1797" width="7" style="3" customWidth="1"/>
    <col min="1798" max="1798" width="11.5703125" style="3" customWidth="1"/>
    <col min="1799" max="1799" width="12.5703125" style="3" customWidth="1"/>
    <col min="1800" max="1800" width="8.7109375" style="3" customWidth="1"/>
    <col min="1801" max="1801" width="11.7109375" style="3" customWidth="1"/>
    <col min="1802" max="1802" width="11.28515625" style="3" bestFit="1" customWidth="1"/>
    <col min="1803" max="2048" width="9.140625" style="3"/>
    <col min="2049" max="2049" width="4.140625" style="3" customWidth="1"/>
    <col min="2050" max="2050" width="51.85546875" style="3" customWidth="1"/>
    <col min="2051" max="2051" width="10.85546875" style="3" customWidth="1"/>
    <col min="2052" max="2052" width="7.7109375" style="3" customWidth="1"/>
    <col min="2053" max="2053" width="7" style="3" customWidth="1"/>
    <col min="2054" max="2054" width="11.5703125" style="3" customWidth="1"/>
    <col min="2055" max="2055" width="12.5703125" style="3" customWidth="1"/>
    <col min="2056" max="2056" width="8.7109375" style="3" customWidth="1"/>
    <col min="2057" max="2057" width="11.7109375" style="3" customWidth="1"/>
    <col min="2058" max="2058" width="11.28515625" style="3" bestFit="1" customWidth="1"/>
    <col min="2059" max="2304" width="9.140625" style="3"/>
    <col min="2305" max="2305" width="4.140625" style="3" customWidth="1"/>
    <col min="2306" max="2306" width="51.85546875" style="3" customWidth="1"/>
    <col min="2307" max="2307" width="10.85546875" style="3" customWidth="1"/>
    <col min="2308" max="2308" width="7.7109375" style="3" customWidth="1"/>
    <col min="2309" max="2309" width="7" style="3" customWidth="1"/>
    <col min="2310" max="2310" width="11.5703125" style="3" customWidth="1"/>
    <col min="2311" max="2311" width="12.5703125" style="3" customWidth="1"/>
    <col min="2312" max="2312" width="8.7109375" style="3" customWidth="1"/>
    <col min="2313" max="2313" width="11.7109375" style="3" customWidth="1"/>
    <col min="2314" max="2314" width="11.28515625" style="3" bestFit="1" customWidth="1"/>
    <col min="2315" max="2560" width="9.140625" style="3"/>
    <col min="2561" max="2561" width="4.140625" style="3" customWidth="1"/>
    <col min="2562" max="2562" width="51.85546875" style="3" customWidth="1"/>
    <col min="2563" max="2563" width="10.85546875" style="3" customWidth="1"/>
    <col min="2564" max="2564" width="7.7109375" style="3" customWidth="1"/>
    <col min="2565" max="2565" width="7" style="3" customWidth="1"/>
    <col min="2566" max="2566" width="11.5703125" style="3" customWidth="1"/>
    <col min="2567" max="2567" width="12.5703125" style="3" customWidth="1"/>
    <col min="2568" max="2568" width="8.7109375" style="3" customWidth="1"/>
    <col min="2569" max="2569" width="11.7109375" style="3" customWidth="1"/>
    <col min="2570" max="2570" width="11.28515625" style="3" bestFit="1" customWidth="1"/>
    <col min="2571" max="2816" width="9.140625" style="3"/>
    <col min="2817" max="2817" width="4.140625" style="3" customWidth="1"/>
    <col min="2818" max="2818" width="51.85546875" style="3" customWidth="1"/>
    <col min="2819" max="2819" width="10.85546875" style="3" customWidth="1"/>
    <col min="2820" max="2820" width="7.7109375" style="3" customWidth="1"/>
    <col min="2821" max="2821" width="7" style="3" customWidth="1"/>
    <col min="2822" max="2822" width="11.5703125" style="3" customWidth="1"/>
    <col min="2823" max="2823" width="12.5703125" style="3" customWidth="1"/>
    <col min="2824" max="2824" width="8.7109375" style="3" customWidth="1"/>
    <col min="2825" max="2825" width="11.7109375" style="3" customWidth="1"/>
    <col min="2826" max="2826" width="11.28515625" style="3" bestFit="1" customWidth="1"/>
    <col min="2827" max="3072" width="9.140625" style="3"/>
    <col min="3073" max="3073" width="4.140625" style="3" customWidth="1"/>
    <col min="3074" max="3074" width="51.85546875" style="3" customWidth="1"/>
    <col min="3075" max="3075" width="10.85546875" style="3" customWidth="1"/>
    <col min="3076" max="3076" width="7.7109375" style="3" customWidth="1"/>
    <col min="3077" max="3077" width="7" style="3" customWidth="1"/>
    <col min="3078" max="3078" width="11.5703125" style="3" customWidth="1"/>
    <col min="3079" max="3079" width="12.5703125" style="3" customWidth="1"/>
    <col min="3080" max="3080" width="8.7109375" style="3" customWidth="1"/>
    <col min="3081" max="3081" width="11.7109375" style="3" customWidth="1"/>
    <col min="3082" max="3082" width="11.28515625" style="3" bestFit="1" customWidth="1"/>
    <col min="3083" max="3328" width="9.140625" style="3"/>
    <col min="3329" max="3329" width="4.140625" style="3" customWidth="1"/>
    <col min="3330" max="3330" width="51.85546875" style="3" customWidth="1"/>
    <col min="3331" max="3331" width="10.85546875" style="3" customWidth="1"/>
    <col min="3332" max="3332" width="7.7109375" style="3" customWidth="1"/>
    <col min="3333" max="3333" width="7" style="3" customWidth="1"/>
    <col min="3334" max="3334" width="11.5703125" style="3" customWidth="1"/>
    <col min="3335" max="3335" width="12.5703125" style="3" customWidth="1"/>
    <col min="3336" max="3336" width="8.7109375" style="3" customWidth="1"/>
    <col min="3337" max="3337" width="11.7109375" style="3" customWidth="1"/>
    <col min="3338" max="3338" width="11.28515625" style="3" bestFit="1" customWidth="1"/>
    <col min="3339" max="3584" width="9.140625" style="3"/>
    <col min="3585" max="3585" width="4.140625" style="3" customWidth="1"/>
    <col min="3586" max="3586" width="51.85546875" style="3" customWidth="1"/>
    <col min="3587" max="3587" width="10.85546875" style="3" customWidth="1"/>
    <col min="3588" max="3588" width="7.7109375" style="3" customWidth="1"/>
    <col min="3589" max="3589" width="7" style="3" customWidth="1"/>
    <col min="3590" max="3590" width="11.5703125" style="3" customWidth="1"/>
    <col min="3591" max="3591" width="12.5703125" style="3" customWidth="1"/>
    <col min="3592" max="3592" width="8.7109375" style="3" customWidth="1"/>
    <col min="3593" max="3593" width="11.7109375" style="3" customWidth="1"/>
    <col min="3594" max="3594" width="11.28515625" style="3" bestFit="1" customWidth="1"/>
    <col min="3595" max="3840" width="9.140625" style="3"/>
    <col min="3841" max="3841" width="4.140625" style="3" customWidth="1"/>
    <col min="3842" max="3842" width="51.85546875" style="3" customWidth="1"/>
    <col min="3843" max="3843" width="10.85546875" style="3" customWidth="1"/>
    <col min="3844" max="3844" width="7.7109375" style="3" customWidth="1"/>
    <col min="3845" max="3845" width="7" style="3" customWidth="1"/>
    <col min="3846" max="3846" width="11.5703125" style="3" customWidth="1"/>
    <col min="3847" max="3847" width="12.5703125" style="3" customWidth="1"/>
    <col min="3848" max="3848" width="8.7109375" style="3" customWidth="1"/>
    <col min="3849" max="3849" width="11.7109375" style="3" customWidth="1"/>
    <col min="3850" max="3850" width="11.28515625" style="3" bestFit="1" customWidth="1"/>
    <col min="3851" max="4096" width="9.140625" style="3"/>
    <col min="4097" max="4097" width="4.140625" style="3" customWidth="1"/>
    <col min="4098" max="4098" width="51.85546875" style="3" customWidth="1"/>
    <col min="4099" max="4099" width="10.85546875" style="3" customWidth="1"/>
    <col min="4100" max="4100" width="7.7109375" style="3" customWidth="1"/>
    <col min="4101" max="4101" width="7" style="3" customWidth="1"/>
    <col min="4102" max="4102" width="11.5703125" style="3" customWidth="1"/>
    <col min="4103" max="4103" width="12.5703125" style="3" customWidth="1"/>
    <col min="4104" max="4104" width="8.7109375" style="3" customWidth="1"/>
    <col min="4105" max="4105" width="11.7109375" style="3" customWidth="1"/>
    <col min="4106" max="4106" width="11.28515625" style="3" bestFit="1" customWidth="1"/>
    <col min="4107" max="4352" width="9.140625" style="3"/>
    <col min="4353" max="4353" width="4.140625" style="3" customWidth="1"/>
    <col min="4354" max="4354" width="51.85546875" style="3" customWidth="1"/>
    <col min="4355" max="4355" width="10.85546875" style="3" customWidth="1"/>
    <col min="4356" max="4356" width="7.7109375" style="3" customWidth="1"/>
    <col min="4357" max="4357" width="7" style="3" customWidth="1"/>
    <col min="4358" max="4358" width="11.5703125" style="3" customWidth="1"/>
    <col min="4359" max="4359" width="12.5703125" style="3" customWidth="1"/>
    <col min="4360" max="4360" width="8.7109375" style="3" customWidth="1"/>
    <col min="4361" max="4361" width="11.7109375" style="3" customWidth="1"/>
    <col min="4362" max="4362" width="11.28515625" style="3" bestFit="1" customWidth="1"/>
    <col min="4363" max="4608" width="9.140625" style="3"/>
    <col min="4609" max="4609" width="4.140625" style="3" customWidth="1"/>
    <col min="4610" max="4610" width="51.85546875" style="3" customWidth="1"/>
    <col min="4611" max="4611" width="10.85546875" style="3" customWidth="1"/>
    <col min="4612" max="4612" width="7.7109375" style="3" customWidth="1"/>
    <col min="4613" max="4613" width="7" style="3" customWidth="1"/>
    <col min="4614" max="4614" width="11.5703125" style="3" customWidth="1"/>
    <col min="4615" max="4615" width="12.5703125" style="3" customWidth="1"/>
    <col min="4616" max="4616" width="8.7109375" style="3" customWidth="1"/>
    <col min="4617" max="4617" width="11.7109375" style="3" customWidth="1"/>
    <col min="4618" max="4618" width="11.28515625" style="3" bestFit="1" customWidth="1"/>
    <col min="4619" max="4864" width="9.140625" style="3"/>
    <col min="4865" max="4865" width="4.140625" style="3" customWidth="1"/>
    <col min="4866" max="4866" width="51.85546875" style="3" customWidth="1"/>
    <col min="4867" max="4867" width="10.85546875" style="3" customWidth="1"/>
    <col min="4868" max="4868" width="7.7109375" style="3" customWidth="1"/>
    <col min="4869" max="4869" width="7" style="3" customWidth="1"/>
    <col min="4870" max="4870" width="11.5703125" style="3" customWidth="1"/>
    <col min="4871" max="4871" width="12.5703125" style="3" customWidth="1"/>
    <col min="4872" max="4872" width="8.7109375" style="3" customWidth="1"/>
    <col min="4873" max="4873" width="11.7109375" style="3" customWidth="1"/>
    <col min="4874" max="4874" width="11.28515625" style="3" bestFit="1" customWidth="1"/>
    <col min="4875" max="5120" width="9.140625" style="3"/>
    <col min="5121" max="5121" width="4.140625" style="3" customWidth="1"/>
    <col min="5122" max="5122" width="51.85546875" style="3" customWidth="1"/>
    <col min="5123" max="5123" width="10.85546875" style="3" customWidth="1"/>
    <col min="5124" max="5124" width="7.7109375" style="3" customWidth="1"/>
    <col min="5125" max="5125" width="7" style="3" customWidth="1"/>
    <col min="5126" max="5126" width="11.5703125" style="3" customWidth="1"/>
    <col min="5127" max="5127" width="12.5703125" style="3" customWidth="1"/>
    <col min="5128" max="5128" width="8.7109375" style="3" customWidth="1"/>
    <col min="5129" max="5129" width="11.7109375" style="3" customWidth="1"/>
    <col min="5130" max="5130" width="11.28515625" style="3" bestFit="1" customWidth="1"/>
    <col min="5131" max="5376" width="9.140625" style="3"/>
    <col min="5377" max="5377" width="4.140625" style="3" customWidth="1"/>
    <col min="5378" max="5378" width="51.85546875" style="3" customWidth="1"/>
    <col min="5379" max="5379" width="10.85546875" style="3" customWidth="1"/>
    <col min="5380" max="5380" width="7.7109375" style="3" customWidth="1"/>
    <col min="5381" max="5381" width="7" style="3" customWidth="1"/>
    <col min="5382" max="5382" width="11.5703125" style="3" customWidth="1"/>
    <col min="5383" max="5383" width="12.5703125" style="3" customWidth="1"/>
    <col min="5384" max="5384" width="8.7109375" style="3" customWidth="1"/>
    <col min="5385" max="5385" width="11.7109375" style="3" customWidth="1"/>
    <col min="5386" max="5386" width="11.28515625" style="3" bestFit="1" customWidth="1"/>
    <col min="5387" max="5632" width="9.140625" style="3"/>
    <col min="5633" max="5633" width="4.140625" style="3" customWidth="1"/>
    <col min="5634" max="5634" width="51.85546875" style="3" customWidth="1"/>
    <col min="5635" max="5635" width="10.85546875" style="3" customWidth="1"/>
    <col min="5636" max="5636" width="7.7109375" style="3" customWidth="1"/>
    <col min="5637" max="5637" width="7" style="3" customWidth="1"/>
    <col min="5638" max="5638" width="11.5703125" style="3" customWidth="1"/>
    <col min="5639" max="5639" width="12.5703125" style="3" customWidth="1"/>
    <col min="5640" max="5640" width="8.7109375" style="3" customWidth="1"/>
    <col min="5641" max="5641" width="11.7109375" style="3" customWidth="1"/>
    <col min="5642" max="5642" width="11.28515625" style="3" bestFit="1" customWidth="1"/>
    <col min="5643" max="5888" width="9.140625" style="3"/>
    <col min="5889" max="5889" width="4.140625" style="3" customWidth="1"/>
    <col min="5890" max="5890" width="51.85546875" style="3" customWidth="1"/>
    <col min="5891" max="5891" width="10.85546875" style="3" customWidth="1"/>
    <col min="5892" max="5892" width="7.7109375" style="3" customWidth="1"/>
    <col min="5893" max="5893" width="7" style="3" customWidth="1"/>
    <col min="5894" max="5894" width="11.5703125" style="3" customWidth="1"/>
    <col min="5895" max="5895" width="12.5703125" style="3" customWidth="1"/>
    <col min="5896" max="5896" width="8.7109375" style="3" customWidth="1"/>
    <col min="5897" max="5897" width="11.7109375" style="3" customWidth="1"/>
    <col min="5898" max="5898" width="11.28515625" style="3" bestFit="1" customWidth="1"/>
    <col min="5899" max="6144" width="9.140625" style="3"/>
    <col min="6145" max="6145" width="4.140625" style="3" customWidth="1"/>
    <col min="6146" max="6146" width="51.85546875" style="3" customWidth="1"/>
    <col min="6147" max="6147" width="10.85546875" style="3" customWidth="1"/>
    <col min="6148" max="6148" width="7.7109375" style="3" customWidth="1"/>
    <col min="6149" max="6149" width="7" style="3" customWidth="1"/>
    <col min="6150" max="6150" width="11.5703125" style="3" customWidth="1"/>
    <col min="6151" max="6151" width="12.5703125" style="3" customWidth="1"/>
    <col min="6152" max="6152" width="8.7109375" style="3" customWidth="1"/>
    <col min="6153" max="6153" width="11.7109375" style="3" customWidth="1"/>
    <col min="6154" max="6154" width="11.28515625" style="3" bestFit="1" customWidth="1"/>
    <col min="6155" max="6400" width="9.140625" style="3"/>
    <col min="6401" max="6401" width="4.140625" style="3" customWidth="1"/>
    <col min="6402" max="6402" width="51.85546875" style="3" customWidth="1"/>
    <col min="6403" max="6403" width="10.85546875" style="3" customWidth="1"/>
    <col min="6404" max="6404" width="7.7109375" style="3" customWidth="1"/>
    <col min="6405" max="6405" width="7" style="3" customWidth="1"/>
    <col min="6406" max="6406" width="11.5703125" style="3" customWidth="1"/>
    <col min="6407" max="6407" width="12.5703125" style="3" customWidth="1"/>
    <col min="6408" max="6408" width="8.7109375" style="3" customWidth="1"/>
    <col min="6409" max="6409" width="11.7109375" style="3" customWidth="1"/>
    <col min="6410" max="6410" width="11.28515625" style="3" bestFit="1" customWidth="1"/>
    <col min="6411" max="6656" width="9.140625" style="3"/>
    <col min="6657" max="6657" width="4.140625" style="3" customWidth="1"/>
    <col min="6658" max="6658" width="51.85546875" style="3" customWidth="1"/>
    <col min="6659" max="6659" width="10.85546875" style="3" customWidth="1"/>
    <col min="6660" max="6660" width="7.7109375" style="3" customWidth="1"/>
    <col min="6661" max="6661" width="7" style="3" customWidth="1"/>
    <col min="6662" max="6662" width="11.5703125" style="3" customWidth="1"/>
    <col min="6663" max="6663" width="12.5703125" style="3" customWidth="1"/>
    <col min="6664" max="6664" width="8.7109375" style="3" customWidth="1"/>
    <col min="6665" max="6665" width="11.7109375" style="3" customWidth="1"/>
    <col min="6666" max="6666" width="11.28515625" style="3" bestFit="1" customWidth="1"/>
    <col min="6667" max="6912" width="9.140625" style="3"/>
    <col min="6913" max="6913" width="4.140625" style="3" customWidth="1"/>
    <col min="6914" max="6914" width="51.85546875" style="3" customWidth="1"/>
    <col min="6915" max="6915" width="10.85546875" style="3" customWidth="1"/>
    <col min="6916" max="6916" width="7.7109375" style="3" customWidth="1"/>
    <col min="6917" max="6917" width="7" style="3" customWidth="1"/>
    <col min="6918" max="6918" width="11.5703125" style="3" customWidth="1"/>
    <col min="6919" max="6919" width="12.5703125" style="3" customWidth="1"/>
    <col min="6920" max="6920" width="8.7109375" style="3" customWidth="1"/>
    <col min="6921" max="6921" width="11.7109375" style="3" customWidth="1"/>
    <col min="6922" max="6922" width="11.28515625" style="3" bestFit="1" customWidth="1"/>
    <col min="6923" max="7168" width="9.140625" style="3"/>
    <col min="7169" max="7169" width="4.140625" style="3" customWidth="1"/>
    <col min="7170" max="7170" width="51.85546875" style="3" customWidth="1"/>
    <col min="7171" max="7171" width="10.85546875" style="3" customWidth="1"/>
    <col min="7172" max="7172" width="7.7109375" style="3" customWidth="1"/>
    <col min="7173" max="7173" width="7" style="3" customWidth="1"/>
    <col min="7174" max="7174" width="11.5703125" style="3" customWidth="1"/>
    <col min="7175" max="7175" width="12.5703125" style="3" customWidth="1"/>
    <col min="7176" max="7176" width="8.7109375" style="3" customWidth="1"/>
    <col min="7177" max="7177" width="11.7109375" style="3" customWidth="1"/>
    <col min="7178" max="7178" width="11.28515625" style="3" bestFit="1" customWidth="1"/>
    <col min="7179" max="7424" width="9.140625" style="3"/>
    <col min="7425" max="7425" width="4.140625" style="3" customWidth="1"/>
    <col min="7426" max="7426" width="51.85546875" style="3" customWidth="1"/>
    <col min="7427" max="7427" width="10.85546875" style="3" customWidth="1"/>
    <col min="7428" max="7428" width="7.7109375" style="3" customWidth="1"/>
    <col min="7429" max="7429" width="7" style="3" customWidth="1"/>
    <col min="7430" max="7430" width="11.5703125" style="3" customWidth="1"/>
    <col min="7431" max="7431" width="12.5703125" style="3" customWidth="1"/>
    <col min="7432" max="7432" width="8.7109375" style="3" customWidth="1"/>
    <col min="7433" max="7433" width="11.7109375" style="3" customWidth="1"/>
    <col min="7434" max="7434" width="11.28515625" style="3" bestFit="1" customWidth="1"/>
    <col min="7435" max="7680" width="9.140625" style="3"/>
    <col min="7681" max="7681" width="4.140625" style="3" customWidth="1"/>
    <col min="7682" max="7682" width="51.85546875" style="3" customWidth="1"/>
    <col min="7683" max="7683" width="10.85546875" style="3" customWidth="1"/>
    <col min="7684" max="7684" width="7.7109375" style="3" customWidth="1"/>
    <col min="7685" max="7685" width="7" style="3" customWidth="1"/>
    <col min="7686" max="7686" width="11.5703125" style="3" customWidth="1"/>
    <col min="7687" max="7687" width="12.5703125" style="3" customWidth="1"/>
    <col min="7688" max="7688" width="8.7109375" style="3" customWidth="1"/>
    <col min="7689" max="7689" width="11.7109375" style="3" customWidth="1"/>
    <col min="7690" max="7690" width="11.28515625" style="3" bestFit="1" customWidth="1"/>
    <col min="7691" max="7936" width="9.140625" style="3"/>
    <col min="7937" max="7937" width="4.140625" style="3" customWidth="1"/>
    <col min="7938" max="7938" width="51.85546875" style="3" customWidth="1"/>
    <col min="7939" max="7939" width="10.85546875" style="3" customWidth="1"/>
    <col min="7940" max="7940" width="7.7109375" style="3" customWidth="1"/>
    <col min="7941" max="7941" width="7" style="3" customWidth="1"/>
    <col min="7942" max="7942" width="11.5703125" style="3" customWidth="1"/>
    <col min="7943" max="7943" width="12.5703125" style="3" customWidth="1"/>
    <col min="7944" max="7944" width="8.7109375" style="3" customWidth="1"/>
    <col min="7945" max="7945" width="11.7109375" style="3" customWidth="1"/>
    <col min="7946" max="7946" width="11.28515625" style="3" bestFit="1" customWidth="1"/>
    <col min="7947" max="8192" width="9.140625" style="3"/>
    <col min="8193" max="8193" width="4.140625" style="3" customWidth="1"/>
    <col min="8194" max="8194" width="51.85546875" style="3" customWidth="1"/>
    <col min="8195" max="8195" width="10.85546875" style="3" customWidth="1"/>
    <col min="8196" max="8196" width="7.7109375" style="3" customWidth="1"/>
    <col min="8197" max="8197" width="7" style="3" customWidth="1"/>
    <col min="8198" max="8198" width="11.5703125" style="3" customWidth="1"/>
    <col min="8199" max="8199" width="12.5703125" style="3" customWidth="1"/>
    <col min="8200" max="8200" width="8.7109375" style="3" customWidth="1"/>
    <col min="8201" max="8201" width="11.7109375" style="3" customWidth="1"/>
    <col min="8202" max="8202" width="11.28515625" style="3" bestFit="1" customWidth="1"/>
    <col min="8203" max="8448" width="9.140625" style="3"/>
    <col min="8449" max="8449" width="4.140625" style="3" customWidth="1"/>
    <col min="8450" max="8450" width="51.85546875" style="3" customWidth="1"/>
    <col min="8451" max="8451" width="10.85546875" style="3" customWidth="1"/>
    <col min="8452" max="8452" width="7.7109375" style="3" customWidth="1"/>
    <col min="8453" max="8453" width="7" style="3" customWidth="1"/>
    <col min="8454" max="8454" width="11.5703125" style="3" customWidth="1"/>
    <col min="8455" max="8455" width="12.5703125" style="3" customWidth="1"/>
    <col min="8456" max="8456" width="8.7109375" style="3" customWidth="1"/>
    <col min="8457" max="8457" width="11.7109375" style="3" customWidth="1"/>
    <col min="8458" max="8458" width="11.28515625" style="3" bestFit="1" customWidth="1"/>
    <col min="8459" max="8704" width="9.140625" style="3"/>
    <col min="8705" max="8705" width="4.140625" style="3" customWidth="1"/>
    <col min="8706" max="8706" width="51.85546875" style="3" customWidth="1"/>
    <col min="8707" max="8707" width="10.85546875" style="3" customWidth="1"/>
    <col min="8708" max="8708" width="7.7109375" style="3" customWidth="1"/>
    <col min="8709" max="8709" width="7" style="3" customWidth="1"/>
    <col min="8710" max="8710" width="11.5703125" style="3" customWidth="1"/>
    <col min="8711" max="8711" width="12.5703125" style="3" customWidth="1"/>
    <col min="8712" max="8712" width="8.7109375" style="3" customWidth="1"/>
    <col min="8713" max="8713" width="11.7109375" style="3" customWidth="1"/>
    <col min="8714" max="8714" width="11.28515625" style="3" bestFit="1" customWidth="1"/>
    <col min="8715" max="8960" width="9.140625" style="3"/>
    <col min="8961" max="8961" width="4.140625" style="3" customWidth="1"/>
    <col min="8962" max="8962" width="51.85546875" style="3" customWidth="1"/>
    <col min="8963" max="8963" width="10.85546875" style="3" customWidth="1"/>
    <col min="8964" max="8964" width="7.7109375" style="3" customWidth="1"/>
    <col min="8965" max="8965" width="7" style="3" customWidth="1"/>
    <col min="8966" max="8966" width="11.5703125" style="3" customWidth="1"/>
    <col min="8967" max="8967" width="12.5703125" style="3" customWidth="1"/>
    <col min="8968" max="8968" width="8.7109375" style="3" customWidth="1"/>
    <col min="8969" max="8969" width="11.7109375" style="3" customWidth="1"/>
    <col min="8970" max="8970" width="11.28515625" style="3" bestFit="1" customWidth="1"/>
    <col min="8971" max="9216" width="9.140625" style="3"/>
    <col min="9217" max="9217" width="4.140625" style="3" customWidth="1"/>
    <col min="9218" max="9218" width="51.85546875" style="3" customWidth="1"/>
    <col min="9219" max="9219" width="10.85546875" style="3" customWidth="1"/>
    <col min="9220" max="9220" width="7.7109375" style="3" customWidth="1"/>
    <col min="9221" max="9221" width="7" style="3" customWidth="1"/>
    <col min="9222" max="9222" width="11.5703125" style="3" customWidth="1"/>
    <col min="9223" max="9223" width="12.5703125" style="3" customWidth="1"/>
    <col min="9224" max="9224" width="8.7109375" style="3" customWidth="1"/>
    <col min="9225" max="9225" width="11.7109375" style="3" customWidth="1"/>
    <col min="9226" max="9226" width="11.28515625" style="3" bestFit="1" customWidth="1"/>
    <col min="9227" max="9472" width="9.140625" style="3"/>
    <col min="9473" max="9473" width="4.140625" style="3" customWidth="1"/>
    <col min="9474" max="9474" width="51.85546875" style="3" customWidth="1"/>
    <col min="9475" max="9475" width="10.85546875" style="3" customWidth="1"/>
    <col min="9476" max="9476" width="7.7109375" style="3" customWidth="1"/>
    <col min="9477" max="9477" width="7" style="3" customWidth="1"/>
    <col min="9478" max="9478" width="11.5703125" style="3" customWidth="1"/>
    <col min="9479" max="9479" width="12.5703125" style="3" customWidth="1"/>
    <col min="9480" max="9480" width="8.7109375" style="3" customWidth="1"/>
    <col min="9481" max="9481" width="11.7109375" style="3" customWidth="1"/>
    <col min="9482" max="9482" width="11.28515625" style="3" bestFit="1" customWidth="1"/>
    <col min="9483" max="9728" width="9.140625" style="3"/>
    <col min="9729" max="9729" width="4.140625" style="3" customWidth="1"/>
    <col min="9730" max="9730" width="51.85546875" style="3" customWidth="1"/>
    <col min="9731" max="9731" width="10.85546875" style="3" customWidth="1"/>
    <col min="9732" max="9732" width="7.7109375" style="3" customWidth="1"/>
    <col min="9733" max="9733" width="7" style="3" customWidth="1"/>
    <col min="9734" max="9734" width="11.5703125" style="3" customWidth="1"/>
    <col min="9735" max="9735" width="12.5703125" style="3" customWidth="1"/>
    <col min="9736" max="9736" width="8.7109375" style="3" customWidth="1"/>
    <col min="9737" max="9737" width="11.7109375" style="3" customWidth="1"/>
    <col min="9738" max="9738" width="11.28515625" style="3" bestFit="1" customWidth="1"/>
    <col min="9739" max="9984" width="9.140625" style="3"/>
    <col min="9985" max="9985" width="4.140625" style="3" customWidth="1"/>
    <col min="9986" max="9986" width="51.85546875" style="3" customWidth="1"/>
    <col min="9987" max="9987" width="10.85546875" style="3" customWidth="1"/>
    <col min="9988" max="9988" width="7.7109375" style="3" customWidth="1"/>
    <col min="9989" max="9989" width="7" style="3" customWidth="1"/>
    <col min="9990" max="9990" width="11.5703125" style="3" customWidth="1"/>
    <col min="9991" max="9991" width="12.5703125" style="3" customWidth="1"/>
    <col min="9992" max="9992" width="8.7109375" style="3" customWidth="1"/>
    <col min="9993" max="9993" width="11.7109375" style="3" customWidth="1"/>
    <col min="9994" max="9994" width="11.28515625" style="3" bestFit="1" customWidth="1"/>
    <col min="9995" max="10240" width="9.140625" style="3"/>
    <col min="10241" max="10241" width="4.140625" style="3" customWidth="1"/>
    <col min="10242" max="10242" width="51.85546875" style="3" customWidth="1"/>
    <col min="10243" max="10243" width="10.85546875" style="3" customWidth="1"/>
    <col min="10244" max="10244" width="7.7109375" style="3" customWidth="1"/>
    <col min="10245" max="10245" width="7" style="3" customWidth="1"/>
    <col min="10246" max="10246" width="11.5703125" style="3" customWidth="1"/>
    <col min="10247" max="10247" width="12.5703125" style="3" customWidth="1"/>
    <col min="10248" max="10248" width="8.7109375" style="3" customWidth="1"/>
    <col min="10249" max="10249" width="11.7109375" style="3" customWidth="1"/>
    <col min="10250" max="10250" width="11.28515625" style="3" bestFit="1" customWidth="1"/>
    <col min="10251" max="10496" width="9.140625" style="3"/>
    <col min="10497" max="10497" width="4.140625" style="3" customWidth="1"/>
    <col min="10498" max="10498" width="51.85546875" style="3" customWidth="1"/>
    <col min="10499" max="10499" width="10.85546875" style="3" customWidth="1"/>
    <col min="10500" max="10500" width="7.7109375" style="3" customWidth="1"/>
    <col min="10501" max="10501" width="7" style="3" customWidth="1"/>
    <col min="10502" max="10502" width="11.5703125" style="3" customWidth="1"/>
    <col min="10503" max="10503" width="12.5703125" style="3" customWidth="1"/>
    <col min="10504" max="10504" width="8.7109375" style="3" customWidth="1"/>
    <col min="10505" max="10505" width="11.7109375" style="3" customWidth="1"/>
    <col min="10506" max="10506" width="11.28515625" style="3" bestFit="1" customWidth="1"/>
    <col min="10507" max="10752" width="9.140625" style="3"/>
    <col min="10753" max="10753" width="4.140625" style="3" customWidth="1"/>
    <col min="10754" max="10754" width="51.85546875" style="3" customWidth="1"/>
    <col min="10755" max="10755" width="10.85546875" style="3" customWidth="1"/>
    <col min="10756" max="10756" width="7.7109375" style="3" customWidth="1"/>
    <col min="10757" max="10757" width="7" style="3" customWidth="1"/>
    <col min="10758" max="10758" width="11.5703125" style="3" customWidth="1"/>
    <col min="10759" max="10759" width="12.5703125" style="3" customWidth="1"/>
    <col min="10760" max="10760" width="8.7109375" style="3" customWidth="1"/>
    <col min="10761" max="10761" width="11.7109375" style="3" customWidth="1"/>
    <col min="10762" max="10762" width="11.28515625" style="3" bestFit="1" customWidth="1"/>
    <col min="10763" max="11008" width="9.140625" style="3"/>
    <col min="11009" max="11009" width="4.140625" style="3" customWidth="1"/>
    <col min="11010" max="11010" width="51.85546875" style="3" customWidth="1"/>
    <col min="11011" max="11011" width="10.85546875" style="3" customWidth="1"/>
    <col min="11012" max="11012" width="7.7109375" style="3" customWidth="1"/>
    <col min="11013" max="11013" width="7" style="3" customWidth="1"/>
    <col min="11014" max="11014" width="11.5703125" style="3" customWidth="1"/>
    <col min="11015" max="11015" width="12.5703125" style="3" customWidth="1"/>
    <col min="11016" max="11016" width="8.7109375" style="3" customWidth="1"/>
    <col min="11017" max="11017" width="11.7109375" style="3" customWidth="1"/>
    <col min="11018" max="11018" width="11.28515625" style="3" bestFit="1" customWidth="1"/>
    <col min="11019" max="11264" width="9.140625" style="3"/>
    <col min="11265" max="11265" width="4.140625" style="3" customWidth="1"/>
    <col min="11266" max="11266" width="51.85546875" style="3" customWidth="1"/>
    <col min="11267" max="11267" width="10.85546875" style="3" customWidth="1"/>
    <col min="11268" max="11268" width="7.7109375" style="3" customWidth="1"/>
    <col min="11269" max="11269" width="7" style="3" customWidth="1"/>
    <col min="11270" max="11270" width="11.5703125" style="3" customWidth="1"/>
    <col min="11271" max="11271" width="12.5703125" style="3" customWidth="1"/>
    <col min="11272" max="11272" width="8.7109375" style="3" customWidth="1"/>
    <col min="11273" max="11273" width="11.7109375" style="3" customWidth="1"/>
    <col min="11274" max="11274" width="11.28515625" style="3" bestFit="1" customWidth="1"/>
    <col min="11275" max="11520" width="9.140625" style="3"/>
    <col min="11521" max="11521" width="4.140625" style="3" customWidth="1"/>
    <col min="11522" max="11522" width="51.85546875" style="3" customWidth="1"/>
    <col min="11523" max="11523" width="10.85546875" style="3" customWidth="1"/>
    <col min="11524" max="11524" width="7.7109375" style="3" customWidth="1"/>
    <col min="11525" max="11525" width="7" style="3" customWidth="1"/>
    <col min="11526" max="11526" width="11.5703125" style="3" customWidth="1"/>
    <col min="11527" max="11527" width="12.5703125" style="3" customWidth="1"/>
    <col min="11528" max="11528" width="8.7109375" style="3" customWidth="1"/>
    <col min="11529" max="11529" width="11.7109375" style="3" customWidth="1"/>
    <col min="11530" max="11530" width="11.28515625" style="3" bestFit="1" customWidth="1"/>
    <col min="11531" max="11776" width="9.140625" style="3"/>
    <col min="11777" max="11777" width="4.140625" style="3" customWidth="1"/>
    <col min="11778" max="11778" width="51.85546875" style="3" customWidth="1"/>
    <col min="11779" max="11779" width="10.85546875" style="3" customWidth="1"/>
    <col min="11780" max="11780" width="7.7109375" style="3" customWidth="1"/>
    <col min="11781" max="11781" width="7" style="3" customWidth="1"/>
    <col min="11782" max="11782" width="11.5703125" style="3" customWidth="1"/>
    <col min="11783" max="11783" width="12.5703125" style="3" customWidth="1"/>
    <col min="11784" max="11784" width="8.7109375" style="3" customWidth="1"/>
    <col min="11785" max="11785" width="11.7109375" style="3" customWidth="1"/>
    <col min="11786" max="11786" width="11.28515625" style="3" bestFit="1" customWidth="1"/>
    <col min="11787" max="12032" width="9.140625" style="3"/>
    <col min="12033" max="12033" width="4.140625" style="3" customWidth="1"/>
    <col min="12034" max="12034" width="51.85546875" style="3" customWidth="1"/>
    <col min="12035" max="12035" width="10.85546875" style="3" customWidth="1"/>
    <col min="12036" max="12036" width="7.7109375" style="3" customWidth="1"/>
    <col min="12037" max="12037" width="7" style="3" customWidth="1"/>
    <col min="12038" max="12038" width="11.5703125" style="3" customWidth="1"/>
    <col min="12039" max="12039" width="12.5703125" style="3" customWidth="1"/>
    <col min="12040" max="12040" width="8.7109375" style="3" customWidth="1"/>
    <col min="12041" max="12041" width="11.7109375" style="3" customWidth="1"/>
    <col min="12042" max="12042" width="11.28515625" style="3" bestFit="1" customWidth="1"/>
    <col min="12043" max="12288" width="9.140625" style="3"/>
    <col min="12289" max="12289" width="4.140625" style="3" customWidth="1"/>
    <col min="12290" max="12290" width="51.85546875" style="3" customWidth="1"/>
    <col min="12291" max="12291" width="10.85546875" style="3" customWidth="1"/>
    <col min="12292" max="12292" width="7.7109375" style="3" customWidth="1"/>
    <col min="12293" max="12293" width="7" style="3" customWidth="1"/>
    <col min="12294" max="12294" width="11.5703125" style="3" customWidth="1"/>
    <col min="12295" max="12295" width="12.5703125" style="3" customWidth="1"/>
    <col min="12296" max="12296" width="8.7109375" style="3" customWidth="1"/>
    <col min="12297" max="12297" width="11.7109375" style="3" customWidth="1"/>
    <col min="12298" max="12298" width="11.28515625" style="3" bestFit="1" customWidth="1"/>
    <col min="12299" max="12544" width="9.140625" style="3"/>
    <col min="12545" max="12545" width="4.140625" style="3" customWidth="1"/>
    <col min="12546" max="12546" width="51.85546875" style="3" customWidth="1"/>
    <col min="12547" max="12547" width="10.85546875" style="3" customWidth="1"/>
    <col min="12548" max="12548" width="7.7109375" style="3" customWidth="1"/>
    <col min="12549" max="12549" width="7" style="3" customWidth="1"/>
    <col min="12550" max="12550" width="11.5703125" style="3" customWidth="1"/>
    <col min="12551" max="12551" width="12.5703125" style="3" customWidth="1"/>
    <col min="12552" max="12552" width="8.7109375" style="3" customWidth="1"/>
    <col min="12553" max="12553" width="11.7109375" style="3" customWidth="1"/>
    <col min="12554" max="12554" width="11.28515625" style="3" bestFit="1" customWidth="1"/>
    <col min="12555" max="12800" width="9.140625" style="3"/>
    <col min="12801" max="12801" width="4.140625" style="3" customWidth="1"/>
    <col min="12802" max="12802" width="51.85546875" style="3" customWidth="1"/>
    <col min="12803" max="12803" width="10.85546875" style="3" customWidth="1"/>
    <col min="12804" max="12804" width="7.7109375" style="3" customWidth="1"/>
    <col min="12805" max="12805" width="7" style="3" customWidth="1"/>
    <col min="12806" max="12806" width="11.5703125" style="3" customWidth="1"/>
    <col min="12807" max="12807" width="12.5703125" style="3" customWidth="1"/>
    <col min="12808" max="12808" width="8.7109375" style="3" customWidth="1"/>
    <col min="12809" max="12809" width="11.7109375" style="3" customWidth="1"/>
    <col min="12810" max="12810" width="11.28515625" style="3" bestFit="1" customWidth="1"/>
    <col min="12811" max="13056" width="9.140625" style="3"/>
    <col min="13057" max="13057" width="4.140625" style="3" customWidth="1"/>
    <col min="13058" max="13058" width="51.85546875" style="3" customWidth="1"/>
    <col min="13059" max="13059" width="10.85546875" style="3" customWidth="1"/>
    <col min="13060" max="13060" width="7.7109375" style="3" customWidth="1"/>
    <col min="13061" max="13061" width="7" style="3" customWidth="1"/>
    <col min="13062" max="13062" width="11.5703125" style="3" customWidth="1"/>
    <col min="13063" max="13063" width="12.5703125" style="3" customWidth="1"/>
    <col min="13064" max="13064" width="8.7109375" style="3" customWidth="1"/>
    <col min="13065" max="13065" width="11.7109375" style="3" customWidth="1"/>
    <col min="13066" max="13066" width="11.28515625" style="3" bestFit="1" customWidth="1"/>
    <col min="13067" max="13312" width="9.140625" style="3"/>
    <col min="13313" max="13313" width="4.140625" style="3" customWidth="1"/>
    <col min="13314" max="13314" width="51.85546875" style="3" customWidth="1"/>
    <col min="13315" max="13315" width="10.85546875" style="3" customWidth="1"/>
    <col min="13316" max="13316" width="7.7109375" style="3" customWidth="1"/>
    <col min="13317" max="13317" width="7" style="3" customWidth="1"/>
    <col min="13318" max="13318" width="11.5703125" style="3" customWidth="1"/>
    <col min="13319" max="13319" width="12.5703125" style="3" customWidth="1"/>
    <col min="13320" max="13320" width="8.7109375" style="3" customWidth="1"/>
    <col min="13321" max="13321" width="11.7109375" style="3" customWidth="1"/>
    <col min="13322" max="13322" width="11.28515625" style="3" bestFit="1" customWidth="1"/>
    <col min="13323" max="13568" width="9.140625" style="3"/>
    <col min="13569" max="13569" width="4.140625" style="3" customWidth="1"/>
    <col min="13570" max="13570" width="51.85546875" style="3" customWidth="1"/>
    <col min="13571" max="13571" width="10.85546875" style="3" customWidth="1"/>
    <col min="13572" max="13572" width="7.7109375" style="3" customWidth="1"/>
    <col min="13573" max="13573" width="7" style="3" customWidth="1"/>
    <col min="13574" max="13574" width="11.5703125" style="3" customWidth="1"/>
    <col min="13575" max="13575" width="12.5703125" style="3" customWidth="1"/>
    <col min="13576" max="13576" width="8.7109375" style="3" customWidth="1"/>
    <col min="13577" max="13577" width="11.7109375" style="3" customWidth="1"/>
    <col min="13578" max="13578" width="11.28515625" style="3" bestFit="1" customWidth="1"/>
    <col min="13579" max="13824" width="9.140625" style="3"/>
    <col min="13825" max="13825" width="4.140625" style="3" customWidth="1"/>
    <col min="13826" max="13826" width="51.85546875" style="3" customWidth="1"/>
    <col min="13827" max="13827" width="10.85546875" style="3" customWidth="1"/>
    <col min="13828" max="13828" width="7.7109375" style="3" customWidth="1"/>
    <col min="13829" max="13829" width="7" style="3" customWidth="1"/>
    <col min="13830" max="13830" width="11.5703125" style="3" customWidth="1"/>
    <col min="13831" max="13831" width="12.5703125" style="3" customWidth="1"/>
    <col min="13832" max="13832" width="8.7109375" style="3" customWidth="1"/>
    <col min="13833" max="13833" width="11.7109375" style="3" customWidth="1"/>
    <col min="13834" max="13834" width="11.28515625" style="3" bestFit="1" customWidth="1"/>
    <col min="13835" max="14080" width="9.140625" style="3"/>
    <col min="14081" max="14081" width="4.140625" style="3" customWidth="1"/>
    <col min="14082" max="14082" width="51.85546875" style="3" customWidth="1"/>
    <col min="14083" max="14083" width="10.85546875" style="3" customWidth="1"/>
    <col min="14084" max="14084" width="7.7109375" style="3" customWidth="1"/>
    <col min="14085" max="14085" width="7" style="3" customWidth="1"/>
    <col min="14086" max="14086" width="11.5703125" style="3" customWidth="1"/>
    <col min="14087" max="14087" width="12.5703125" style="3" customWidth="1"/>
    <col min="14088" max="14088" width="8.7109375" style="3" customWidth="1"/>
    <col min="14089" max="14089" width="11.7109375" style="3" customWidth="1"/>
    <col min="14090" max="14090" width="11.28515625" style="3" bestFit="1" customWidth="1"/>
    <col min="14091" max="14336" width="9.140625" style="3"/>
    <col min="14337" max="14337" width="4.140625" style="3" customWidth="1"/>
    <col min="14338" max="14338" width="51.85546875" style="3" customWidth="1"/>
    <col min="14339" max="14339" width="10.85546875" style="3" customWidth="1"/>
    <col min="14340" max="14340" width="7.7109375" style="3" customWidth="1"/>
    <col min="14341" max="14341" width="7" style="3" customWidth="1"/>
    <col min="14342" max="14342" width="11.5703125" style="3" customWidth="1"/>
    <col min="14343" max="14343" width="12.5703125" style="3" customWidth="1"/>
    <col min="14344" max="14344" width="8.7109375" style="3" customWidth="1"/>
    <col min="14345" max="14345" width="11.7109375" style="3" customWidth="1"/>
    <col min="14346" max="14346" width="11.28515625" style="3" bestFit="1" customWidth="1"/>
    <col min="14347" max="14592" width="9.140625" style="3"/>
    <col min="14593" max="14593" width="4.140625" style="3" customWidth="1"/>
    <col min="14594" max="14594" width="51.85546875" style="3" customWidth="1"/>
    <col min="14595" max="14595" width="10.85546875" style="3" customWidth="1"/>
    <col min="14596" max="14596" width="7.7109375" style="3" customWidth="1"/>
    <col min="14597" max="14597" width="7" style="3" customWidth="1"/>
    <col min="14598" max="14598" width="11.5703125" style="3" customWidth="1"/>
    <col min="14599" max="14599" width="12.5703125" style="3" customWidth="1"/>
    <col min="14600" max="14600" width="8.7109375" style="3" customWidth="1"/>
    <col min="14601" max="14601" width="11.7109375" style="3" customWidth="1"/>
    <col min="14602" max="14602" width="11.28515625" style="3" bestFit="1" customWidth="1"/>
    <col min="14603" max="14848" width="9.140625" style="3"/>
    <col min="14849" max="14849" width="4.140625" style="3" customWidth="1"/>
    <col min="14850" max="14850" width="51.85546875" style="3" customWidth="1"/>
    <col min="14851" max="14851" width="10.85546875" style="3" customWidth="1"/>
    <col min="14852" max="14852" width="7.7109375" style="3" customWidth="1"/>
    <col min="14853" max="14853" width="7" style="3" customWidth="1"/>
    <col min="14854" max="14854" width="11.5703125" style="3" customWidth="1"/>
    <col min="14855" max="14855" width="12.5703125" style="3" customWidth="1"/>
    <col min="14856" max="14856" width="8.7109375" style="3" customWidth="1"/>
    <col min="14857" max="14857" width="11.7109375" style="3" customWidth="1"/>
    <col min="14858" max="14858" width="11.28515625" style="3" bestFit="1" customWidth="1"/>
    <col min="14859" max="15104" width="9.140625" style="3"/>
    <col min="15105" max="15105" width="4.140625" style="3" customWidth="1"/>
    <col min="15106" max="15106" width="51.85546875" style="3" customWidth="1"/>
    <col min="15107" max="15107" width="10.85546875" style="3" customWidth="1"/>
    <col min="15108" max="15108" width="7.7109375" style="3" customWidth="1"/>
    <col min="15109" max="15109" width="7" style="3" customWidth="1"/>
    <col min="15110" max="15110" width="11.5703125" style="3" customWidth="1"/>
    <col min="15111" max="15111" width="12.5703125" style="3" customWidth="1"/>
    <col min="15112" max="15112" width="8.7109375" style="3" customWidth="1"/>
    <col min="15113" max="15113" width="11.7109375" style="3" customWidth="1"/>
    <col min="15114" max="15114" width="11.28515625" style="3" bestFit="1" customWidth="1"/>
    <col min="15115" max="15360" width="9.140625" style="3"/>
    <col min="15361" max="15361" width="4.140625" style="3" customWidth="1"/>
    <col min="15362" max="15362" width="51.85546875" style="3" customWidth="1"/>
    <col min="15363" max="15363" width="10.85546875" style="3" customWidth="1"/>
    <col min="15364" max="15364" width="7.7109375" style="3" customWidth="1"/>
    <col min="15365" max="15365" width="7" style="3" customWidth="1"/>
    <col min="15366" max="15366" width="11.5703125" style="3" customWidth="1"/>
    <col min="15367" max="15367" width="12.5703125" style="3" customWidth="1"/>
    <col min="15368" max="15368" width="8.7109375" style="3" customWidth="1"/>
    <col min="15369" max="15369" width="11.7109375" style="3" customWidth="1"/>
    <col min="15370" max="15370" width="11.28515625" style="3" bestFit="1" customWidth="1"/>
    <col min="15371" max="15616" width="9.140625" style="3"/>
    <col min="15617" max="15617" width="4.140625" style="3" customWidth="1"/>
    <col min="15618" max="15618" width="51.85546875" style="3" customWidth="1"/>
    <col min="15619" max="15619" width="10.85546875" style="3" customWidth="1"/>
    <col min="15620" max="15620" width="7.7109375" style="3" customWidth="1"/>
    <col min="15621" max="15621" width="7" style="3" customWidth="1"/>
    <col min="15622" max="15622" width="11.5703125" style="3" customWidth="1"/>
    <col min="15623" max="15623" width="12.5703125" style="3" customWidth="1"/>
    <col min="15624" max="15624" width="8.7109375" style="3" customWidth="1"/>
    <col min="15625" max="15625" width="11.7109375" style="3" customWidth="1"/>
    <col min="15626" max="15626" width="11.28515625" style="3" bestFit="1" customWidth="1"/>
    <col min="15627" max="15872" width="9.140625" style="3"/>
    <col min="15873" max="15873" width="4.140625" style="3" customWidth="1"/>
    <col min="15874" max="15874" width="51.85546875" style="3" customWidth="1"/>
    <col min="15875" max="15875" width="10.85546875" style="3" customWidth="1"/>
    <col min="15876" max="15876" width="7.7109375" style="3" customWidth="1"/>
    <col min="15877" max="15877" width="7" style="3" customWidth="1"/>
    <col min="15878" max="15878" width="11.5703125" style="3" customWidth="1"/>
    <col min="15879" max="15879" width="12.5703125" style="3" customWidth="1"/>
    <col min="15880" max="15880" width="8.7109375" style="3" customWidth="1"/>
    <col min="15881" max="15881" width="11.7109375" style="3" customWidth="1"/>
    <col min="15882" max="15882" width="11.28515625" style="3" bestFit="1" customWidth="1"/>
    <col min="15883" max="16128" width="9.140625" style="3"/>
    <col min="16129" max="16129" width="4.140625" style="3" customWidth="1"/>
    <col min="16130" max="16130" width="51.85546875" style="3" customWidth="1"/>
    <col min="16131" max="16131" width="10.85546875" style="3" customWidth="1"/>
    <col min="16132" max="16132" width="7.7109375" style="3" customWidth="1"/>
    <col min="16133" max="16133" width="7" style="3" customWidth="1"/>
    <col min="16134" max="16134" width="11.5703125" style="3" customWidth="1"/>
    <col min="16135" max="16135" width="12.5703125" style="3" customWidth="1"/>
    <col min="16136" max="16136" width="8.7109375" style="3" customWidth="1"/>
    <col min="16137" max="16137" width="11.7109375" style="3" customWidth="1"/>
    <col min="16138" max="16138" width="11.28515625" style="3" bestFit="1" customWidth="1"/>
    <col min="16139" max="16384" width="9.140625" style="3"/>
  </cols>
  <sheetData>
    <row r="1" spans="1:10" x14ac:dyDescent="0.25">
      <c r="A1" s="1228" t="s">
        <v>41</v>
      </c>
      <c r="B1" s="1228"/>
      <c r="C1" s="76"/>
      <c r="D1" s="179"/>
    </row>
    <row r="2" spans="1:10" ht="15" customHeight="1" x14ac:dyDescent="0.25">
      <c r="A2" s="1229" t="s">
        <v>265</v>
      </c>
      <c r="B2" s="1229"/>
      <c r="C2" s="1229"/>
      <c r="D2" s="1229"/>
      <c r="E2" s="1229"/>
      <c r="F2" s="1229"/>
      <c r="G2" s="1229"/>
      <c r="H2" s="180"/>
      <c r="I2" s="180"/>
    </row>
    <row r="3" spans="1:10" ht="27.6" customHeight="1" x14ac:dyDescent="0.25">
      <c r="A3" s="1230" t="s">
        <v>2</v>
      </c>
      <c r="B3" s="1232" t="s">
        <v>7</v>
      </c>
      <c r="C3" s="5" t="s">
        <v>8</v>
      </c>
      <c r="D3" s="1234" t="s">
        <v>9</v>
      </c>
      <c r="E3" s="1234" t="s">
        <v>3</v>
      </c>
      <c r="F3" s="1235" t="s">
        <v>10</v>
      </c>
      <c r="G3" s="1236"/>
    </row>
    <row r="4" spans="1:10" ht="16.899999999999999" customHeight="1" x14ac:dyDescent="0.25">
      <c r="A4" s="1231"/>
      <c r="B4" s="1233"/>
      <c r="C4" s="6" t="s">
        <v>11</v>
      </c>
      <c r="D4" s="1234"/>
      <c r="E4" s="1234"/>
      <c r="F4" s="160" t="s">
        <v>0</v>
      </c>
      <c r="G4" s="67" t="s">
        <v>1</v>
      </c>
    </row>
    <row r="5" spans="1:10" ht="27.75" customHeight="1" x14ac:dyDescent="0.25">
      <c r="A5" s="159"/>
      <c r="B5" s="86" t="s">
        <v>12</v>
      </c>
      <c r="C5" s="1240" t="s">
        <v>254</v>
      </c>
      <c r="D5" s="1240"/>
      <c r="E5" s="1240"/>
      <c r="F5" s="1240"/>
      <c r="G5" s="1240"/>
    </row>
    <row r="6" spans="1:10" ht="29.45" customHeight="1" x14ac:dyDescent="0.25">
      <c r="A6" s="15" t="s">
        <v>75</v>
      </c>
      <c r="B6" s="21" t="s">
        <v>14</v>
      </c>
      <c r="C6" s="181" t="s">
        <v>255</v>
      </c>
      <c r="D6" s="10" t="s">
        <v>16</v>
      </c>
      <c r="E6" s="182">
        <v>1</v>
      </c>
      <c r="F6" s="183">
        <v>1235</v>
      </c>
      <c r="G6" s="120">
        <f t="shared" ref="G6:G9" si="0">F6*E6</f>
        <v>1235</v>
      </c>
    </row>
    <row r="7" spans="1:10" ht="84.6" customHeight="1" x14ac:dyDescent="0.25">
      <c r="A7" s="15" t="s">
        <v>80</v>
      </c>
      <c r="B7" s="21" t="s">
        <v>256</v>
      </c>
      <c r="C7" s="184" t="s">
        <v>257</v>
      </c>
      <c r="D7" s="10" t="s">
        <v>16</v>
      </c>
      <c r="E7" s="78">
        <v>1</v>
      </c>
      <c r="F7" s="34">
        <v>8550</v>
      </c>
      <c r="G7" s="120">
        <f t="shared" si="0"/>
        <v>8550</v>
      </c>
    </row>
    <row r="8" spans="1:10" ht="90.75" customHeight="1" x14ac:dyDescent="0.25">
      <c r="A8" s="15" t="s">
        <v>107</v>
      </c>
      <c r="B8" s="21" t="s">
        <v>258</v>
      </c>
      <c r="C8" s="184" t="s">
        <v>259</v>
      </c>
      <c r="D8" s="10" t="s">
        <v>16</v>
      </c>
      <c r="E8" s="78">
        <v>1</v>
      </c>
      <c r="F8" s="34">
        <v>4180</v>
      </c>
      <c r="G8" s="120">
        <f t="shared" si="0"/>
        <v>4180</v>
      </c>
    </row>
    <row r="9" spans="1:10" ht="24.6" customHeight="1" x14ac:dyDescent="0.25">
      <c r="A9" s="15" t="s">
        <v>119</v>
      </c>
      <c r="B9" s="21" t="s">
        <v>132</v>
      </c>
      <c r="C9" s="184" t="s">
        <v>264</v>
      </c>
      <c r="D9" s="10" t="s">
        <v>16</v>
      </c>
      <c r="E9" s="78">
        <v>1</v>
      </c>
      <c r="F9" s="34">
        <v>7220</v>
      </c>
      <c r="G9" s="120">
        <f t="shared" si="0"/>
        <v>7220</v>
      </c>
    </row>
    <row r="10" spans="1:10" ht="24" customHeight="1" x14ac:dyDescent="0.25">
      <c r="A10" s="23"/>
      <c r="B10" s="24" t="s">
        <v>240</v>
      </c>
      <c r="C10" s="25"/>
      <c r="D10" s="25"/>
      <c r="E10" s="26"/>
      <c r="F10" s="177"/>
      <c r="G10" s="120">
        <f>SUM(G6:G9)</f>
        <v>21185</v>
      </c>
    </row>
    <row r="11" spans="1:10" ht="36.6" customHeight="1" x14ac:dyDescent="0.25">
      <c r="A11" s="33"/>
      <c r="B11" s="1238" t="s">
        <v>67</v>
      </c>
      <c r="C11" s="1239"/>
      <c r="D11" s="29" t="s">
        <v>5</v>
      </c>
      <c r="E11" s="29"/>
      <c r="F11" s="118"/>
      <c r="G11" s="34">
        <f>ROUND(G10*0.23,2)</f>
        <v>4872.55</v>
      </c>
    </row>
    <row r="12" spans="1:10" ht="21" customHeight="1" x14ac:dyDescent="0.25">
      <c r="A12" s="33"/>
      <c r="B12" s="35" t="s">
        <v>39</v>
      </c>
      <c r="C12" s="36"/>
      <c r="D12" s="37" t="s">
        <v>5</v>
      </c>
      <c r="E12" s="29"/>
      <c r="F12" s="27"/>
      <c r="G12" s="217">
        <f>G11</f>
        <v>4872.55</v>
      </c>
      <c r="I12" s="186"/>
      <c r="J12" s="186"/>
    </row>
    <row r="13" spans="1:10" ht="16.899999999999999" customHeight="1" x14ac:dyDescent="0.25">
      <c r="A13" s="32"/>
      <c r="B13" s="100" t="s">
        <v>6</v>
      </c>
      <c r="C13" s="39"/>
      <c r="D13" s="40" t="s">
        <v>5</v>
      </c>
      <c r="E13" s="40"/>
      <c r="F13" s="27"/>
      <c r="G13" s="149">
        <f>ROUND(G12*0.18,2)</f>
        <v>877.06</v>
      </c>
    </row>
    <row r="14" spans="1:10" ht="19.899999999999999" customHeight="1" x14ac:dyDescent="0.25">
      <c r="A14" s="32"/>
      <c r="B14" s="42" t="s">
        <v>40</v>
      </c>
      <c r="C14" s="43"/>
      <c r="D14" s="37" t="s">
        <v>5</v>
      </c>
      <c r="E14" s="40"/>
      <c r="F14" s="44"/>
      <c r="G14" s="150">
        <f>G12+G13</f>
        <v>5749.6100000000006</v>
      </c>
    </row>
    <row r="15" spans="1:10" ht="18" hidden="1" customHeight="1" x14ac:dyDescent="0.25">
      <c r="A15" s="132"/>
      <c r="B15" s="1252"/>
      <c r="C15" s="1253"/>
      <c r="D15" s="1254"/>
      <c r="E15" s="1255"/>
      <c r="F15" s="1256"/>
      <c r="G15" s="151"/>
      <c r="H15" s="132"/>
      <c r="I15" s="134"/>
    </row>
    <row r="16" spans="1:10" ht="18" hidden="1" customHeight="1" x14ac:dyDescent="0.25">
      <c r="A16" s="32"/>
      <c r="B16" s="1249"/>
      <c r="C16" s="1250"/>
      <c r="D16" s="1251"/>
      <c r="E16" s="135"/>
      <c r="F16" s="136"/>
      <c r="G16" s="152"/>
      <c r="H16" s="138"/>
      <c r="I16" s="139"/>
    </row>
    <row r="17" spans="1:9" ht="18" customHeight="1" x14ac:dyDescent="0.25">
      <c r="A17" s="46"/>
      <c r="B17" s="47"/>
      <c r="C17" s="47"/>
      <c r="D17" s="47"/>
      <c r="E17" s="48"/>
      <c r="F17" s="48"/>
      <c r="G17" s="153"/>
      <c r="H17" s="140"/>
      <c r="I17" s="141"/>
    </row>
    <row r="18" spans="1:9" ht="21" customHeight="1" x14ac:dyDescent="0.25">
      <c r="B18" s="50" t="s">
        <v>313</v>
      </c>
      <c r="C18" s="51" t="s">
        <v>314</v>
      </c>
    </row>
    <row r="19" spans="1:9" x14ac:dyDescent="0.25">
      <c r="A19" s="52"/>
      <c r="B19" s="53"/>
      <c r="C19" s="54"/>
      <c r="D19" s="53"/>
      <c r="E19" s="53"/>
      <c r="F19" s="53"/>
      <c r="G19" s="75"/>
      <c r="H19" s="53"/>
      <c r="I19" s="53"/>
    </row>
    <row r="20" spans="1:9" x14ac:dyDescent="0.25">
      <c r="B20" s="3" t="s">
        <v>311</v>
      </c>
      <c r="C20" s="51" t="s">
        <v>312</v>
      </c>
    </row>
    <row r="21" spans="1:9" s="187" customFormat="1" x14ac:dyDescent="0.25">
      <c r="B21" s="4"/>
      <c r="G21" s="188"/>
    </row>
    <row r="22" spans="1:9" s="187" customFormat="1" x14ac:dyDescent="0.25">
      <c r="B22" s="189"/>
      <c r="G22" s="188"/>
    </row>
    <row r="23" spans="1:9" s="187" customFormat="1" x14ac:dyDescent="0.25">
      <c r="B23" s="190"/>
      <c r="G23" s="188"/>
    </row>
    <row r="24" spans="1:9" s="187" customFormat="1" x14ac:dyDescent="0.25">
      <c r="G24" s="188"/>
    </row>
    <row r="25" spans="1:9" s="187" customFormat="1" x14ac:dyDescent="0.25">
      <c r="F25" s="191"/>
      <c r="G25" s="188"/>
    </row>
    <row r="26" spans="1:9" s="187" customFormat="1" x14ac:dyDescent="0.25">
      <c r="F26" s="191"/>
      <c r="G26" s="188"/>
    </row>
    <row r="27" spans="1:9" s="187" customFormat="1" x14ac:dyDescent="0.25">
      <c r="F27" s="191"/>
      <c r="G27" s="188"/>
    </row>
    <row r="28" spans="1:9" s="187" customFormat="1" x14ac:dyDescent="0.25">
      <c r="F28" s="191"/>
      <c r="G28" s="188"/>
    </row>
    <row r="29" spans="1:9" s="187" customFormat="1" x14ac:dyDescent="0.25">
      <c r="F29" s="191"/>
      <c r="G29" s="188"/>
    </row>
    <row r="30" spans="1:9" s="187" customFormat="1" x14ac:dyDescent="0.25">
      <c r="F30" s="191"/>
      <c r="G30" s="188"/>
    </row>
    <row r="31" spans="1:9" s="187" customFormat="1" x14ac:dyDescent="0.25">
      <c r="F31" s="192"/>
      <c r="G31" s="193"/>
    </row>
    <row r="32" spans="1:9" s="187" customFormat="1" x14ac:dyDescent="0.25">
      <c r="G32" s="194"/>
    </row>
    <row r="33" spans="7:7" s="187" customFormat="1" x14ac:dyDescent="0.25">
      <c r="G33" s="188"/>
    </row>
    <row r="34" spans="7:7" s="187" customFormat="1" x14ac:dyDescent="0.25">
      <c r="G34" s="188"/>
    </row>
  </sheetData>
  <mergeCells count="12">
    <mergeCell ref="C5:G5"/>
    <mergeCell ref="B11:C11"/>
    <mergeCell ref="B15:D15"/>
    <mergeCell ref="E15:F15"/>
    <mergeCell ref="B16:D16"/>
    <mergeCell ref="A1:B1"/>
    <mergeCell ref="A2:G2"/>
    <mergeCell ref="A3:A4"/>
    <mergeCell ref="B3:B4"/>
    <mergeCell ref="D3:D4"/>
    <mergeCell ref="E3:E4"/>
    <mergeCell ref="F3:G3"/>
  </mergeCells>
  <pageMargins left="0.19685039370078741" right="0.19685039370078741" top="0.59055118110236227" bottom="0.39370078740157483"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0" workbookViewId="0">
      <selection activeCell="B20" sqref="B20:F22"/>
    </sheetView>
  </sheetViews>
  <sheetFormatPr defaultRowHeight="15.75" x14ac:dyDescent="0.25"/>
  <cols>
    <col min="1" max="1" width="4.140625" style="3" customWidth="1"/>
    <col min="2" max="2" width="51.85546875" style="3" customWidth="1"/>
    <col min="3" max="3" width="10.85546875" style="3" customWidth="1"/>
    <col min="4" max="4" width="7.7109375" style="3" customWidth="1"/>
    <col min="5" max="5" width="7" style="3" customWidth="1"/>
    <col min="6" max="6" width="11.5703125" style="3" customWidth="1"/>
    <col min="7" max="7" width="12.5703125" style="65" customWidth="1"/>
    <col min="8" max="8" width="8.7109375" style="3" customWidth="1"/>
    <col min="9" max="9" width="11.7109375" style="3" customWidth="1"/>
    <col min="10" max="10" width="11.28515625" style="3" bestFit="1" customWidth="1"/>
    <col min="11" max="256" width="9.140625" style="3"/>
    <col min="257" max="257" width="4.140625" style="3" customWidth="1"/>
    <col min="258" max="258" width="51.85546875" style="3" customWidth="1"/>
    <col min="259" max="259" width="10.85546875" style="3" customWidth="1"/>
    <col min="260" max="260" width="7.7109375" style="3" customWidth="1"/>
    <col min="261" max="261" width="7" style="3" customWidth="1"/>
    <col min="262" max="262" width="11.5703125" style="3" customWidth="1"/>
    <col min="263" max="263" width="12.5703125" style="3" customWidth="1"/>
    <col min="264" max="264" width="8.7109375" style="3" customWidth="1"/>
    <col min="265" max="265" width="11.7109375" style="3" customWidth="1"/>
    <col min="266" max="266" width="11.28515625" style="3" bestFit="1" customWidth="1"/>
    <col min="267" max="512" width="9.140625" style="3"/>
    <col min="513" max="513" width="4.140625" style="3" customWidth="1"/>
    <col min="514" max="514" width="51.85546875" style="3" customWidth="1"/>
    <col min="515" max="515" width="10.85546875" style="3" customWidth="1"/>
    <col min="516" max="516" width="7.7109375" style="3" customWidth="1"/>
    <col min="517" max="517" width="7" style="3" customWidth="1"/>
    <col min="518" max="518" width="11.5703125" style="3" customWidth="1"/>
    <col min="519" max="519" width="12.5703125" style="3" customWidth="1"/>
    <col min="520" max="520" width="8.7109375" style="3" customWidth="1"/>
    <col min="521" max="521" width="11.7109375" style="3" customWidth="1"/>
    <col min="522" max="522" width="11.28515625" style="3" bestFit="1" customWidth="1"/>
    <col min="523" max="768" width="9.140625" style="3"/>
    <col min="769" max="769" width="4.140625" style="3" customWidth="1"/>
    <col min="770" max="770" width="51.85546875" style="3" customWidth="1"/>
    <col min="771" max="771" width="10.85546875" style="3" customWidth="1"/>
    <col min="772" max="772" width="7.7109375" style="3" customWidth="1"/>
    <col min="773" max="773" width="7" style="3" customWidth="1"/>
    <col min="774" max="774" width="11.5703125" style="3" customWidth="1"/>
    <col min="775" max="775" width="12.5703125" style="3" customWidth="1"/>
    <col min="776" max="776" width="8.7109375" style="3" customWidth="1"/>
    <col min="777" max="777" width="11.7109375" style="3" customWidth="1"/>
    <col min="778" max="778" width="11.28515625" style="3" bestFit="1" customWidth="1"/>
    <col min="779" max="1024" width="9.140625" style="3"/>
    <col min="1025" max="1025" width="4.140625" style="3" customWidth="1"/>
    <col min="1026" max="1026" width="51.85546875" style="3" customWidth="1"/>
    <col min="1027" max="1027" width="10.85546875" style="3" customWidth="1"/>
    <col min="1028" max="1028" width="7.7109375" style="3" customWidth="1"/>
    <col min="1029" max="1029" width="7" style="3" customWidth="1"/>
    <col min="1030" max="1030" width="11.5703125" style="3" customWidth="1"/>
    <col min="1031" max="1031" width="12.5703125" style="3" customWidth="1"/>
    <col min="1032" max="1032" width="8.7109375" style="3" customWidth="1"/>
    <col min="1033" max="1033" width="11.7109375" style="3" customWidth="1"/>
    <col min="1034" max="1034" width="11.28515625" style="3" bestFit="1" customWidth="1"/>
    <col min="1035" max="1280" width="9.140625" style="3"/>
    <col min="1281" max="1281" width="4.140625" style="3" customWidth="1"/>
    <col min="1282" max="1282" width="51.85546875" style="3" customWidth="1"/>
    <col min="1283" max="1283" width="10.85546875" style="3" customWidth="1"/>
    <col min="1284" max="1284" width="7.7109375" style="3" customWidth="1"/>
    <col min="1285" max="1285" width="7" style="3" customWidth="1"/>
    <col min="1286" max="1286" width="11.5703125" style="3" customWidth="1"/>
    <col min="1287" max="1287" width="12.5703125" style="3" customWidth="1"/>
    <col min="1288" max="1288" width="8.7109375" style="3" customWidth="1"/>
    <col min="1289" max="1289" width="11.7109375" style="3" customWidth="1"/>
    <col min="1290" max="1290" width="11.28515625" style="3" bestFit="1" customWidth="1"/>
    <col min="1291" max="1536" width="9.140625" style="3"/>
    <col min="1537" max="1537" width="4.140625" style="3" customWidth="1"/>
    <col min="1538" max="1538" width="51.85546875" style="3" customWidth="1"/>
    <col min="1539" max="1539" width="10.85546875" style="3" customWidth="1"/>
    <col min="1540" max="1540" width="7.7109375" style="3" customWidth="1"/>
    <col min="1541" max="1541" width="7" style="3" customWidth="1"/>
    <col min="1542" max="1542" width="11.5703125" style="3" customWidth="1"/>
    <col min="1543" max="1543" width="12.5703125" style="3" customWidth="1"/>
    <col min="1544" max="1544" width="8.7109375" style="3" customWidth="1"/>
    <col min="1545" max="1545" width="11.7109375" style="3" customWidth="1"/>
    <col min="1546" max="1546" width="11.28515625" style="3" bestFit="1" customWidth="1"/>
    <col min="1547" max="1792" width="9.140625" style="3"/>
    <col min="1793" max="1793" width="4.140625" style="3" customWidth="1"/>
    <col min="1794" max="1794" width="51.85546875" style="3" customWidth="1"/>
    <col min="1795" max="1795" width="10.85546875" style="3" customWidth="1"/>
    <col min="1796" max="1796" width="7.7109375" style="3" customWidth="1"/>
    <col min="1797" max="1797" width="7" style="3" customWidth="1"/>
    <col min="1798" max="1798" width="11.5703125" style="3" customWidth="1"/>
    <col min="1799" max="1799" width="12.5703125" style="3" customWidth="1"/>
    <col min="1800" max="1800" width="8.7109375" style="3" customWidth="1"/>
    <col min="1801" max="1801" width="11.7109375" style="3" customWidth="1"/>
    <col min="1802" max="1802" width="11.28515625" style="3" bestFit="1" customWidth="1"/>
    <col min="1803" max="2048" width="9.140625" style="3"/>
    <col min="2049" max="2049" width="4.140625" style="3" customWidth="1"/>
    <col min="2050" max="2050" width="51.85546875" style="3" customWidth="1"/>
    <col min="2051" max="2051" width="10.85546875" style="3" customWidth="1"/>
    <col min="2052" max="2052" width="7.7109375" style="3" customWidth="1"/>
    <col min="2053" max="2053" width="7" style="3" customWidth="1"/>
    <col min="2054" max="2054" width="11.5703125" style="3" customWidth="1"/>
    <col min="2055" max="2055" width="12.5703125" style="3" customWidth="1"/>
    <col min="2056" max="2056" width="8.7109375" style="3" customWidth="1"/>
    <col min="2057" max="2057" width="11.7109375" style="3" customWidth="1"/>
    <col min="2058" max="2058" width="11.28515625" style="3" bestFit="1" customWidth="1"/>
    <col min="2059" max="2304" width="9.140625" style="3"/>
    <col min="2305" max="2305" width="4.140625" style="3" customWidth="1"/>
    <col min="2306" max="2306" width="51.85546875" style="3" customWidth="1"/>
    <col min="2307" max="2307" width="10.85546875" style="3" customWidth="1"/>
    <col min="2308" max="2308" width="7.7109375" style="3" customWidth="1"/>
    <col min="2309" max="2309" width="7" style="3" customWidth="1"/>
    <col min="2310" max="2310" width="11.5703125" style="3" customWidth="1"/>
    <col min="2311" max="2311" width="12.5703125" style="3" customWidth="1"/>
    <col min="2312" max="2312" width="8.7109375" style="3" customWidth="1"/>
    <col min="2313" max="2313" width="11.7109375" style="3" customWidth="1"/>
    <col min="2314" max="2314" width="11.28515625" style="3" bestFit="1" customWidth="1"/>
    <col min="2315" max="2560" width="9.140625" style="3"/>
    <col min="2561" max="2561" width="4.140625" style="3" customWidth="1"/>
    <col min="2562" max="2562" width="51.85546875" style="3" customWidth="1"/>
    <col min="2563" max="2563" width="10.85546875" style="3" customWidth="1"/>
    <col min="2564" max="2564" width="7.7109375" style="3" customWidth="1"/>
    <col min="2565" max="2565" width="7" style="3" customWidth="1"/>
    <col min="2566" max="2566" width="11.5703125" style="3" customWidth="1"/>
    <col min="2567" max="2567" width="12.5703125" style="3" customWidth="1"/>
    <col min="2568" max="2568" width="8.7109375" style="3" customWidth="1"/>
    <col min="2569" max="2569" width="11.7109375" style="3" customWidth="1"/>
    <col min="2570" max="2570" width="11.28515625" style="3" bestFit="1" customWidth="1"/>
    <col min="2571" max="2816" width="9.140625" style="3"/>
    <col min="2817" max="2817" width="4.140625" style="3" customWidth="1"/>
    <col min="2818" max="2818" width="51.85546875" style="3" customWidth="1"/>
    <col min="2819" max="2819" width="10.85546875" style="3" customWidth="1"/>
    <col min="2820" max="2820" width="7.7109375" style="3" customWidth="1"/>
    <col min="2821" max="2821" width="7" style="3" customWidth="1"/>
    <col min="2822" max="2822" width="11.5703125" style="3" customWidth="1"/>
    <col min="2823" max="2823" width="12.5703125" style="3" customWidth="1"/>
    <col min="2824" max="2824" width="8.7109375" style="3" customWidth="1"/>
    <col min="2825" max="2825" width="11.7109375" style="3" customWidth="1"/>
    <col min="2826" max="2826" width="11.28515625" style="3" bestFit="1" customWidth="1"/>
    <col min="2827" max="3072" width="9.140625" style="3"/>
    <col min="3073" max="3073" width="4.140625" style="3" customWidth="1"/>
    <col min="3074" max="3074" width="51.85546875" style="3" customWidth="1"/>
    <col min="3075" max="3075" width="10.85546875" style="3" customWidth="1"/>
    <col min="3076" max="3076" width="7.7109375" style="3" customWidth="1"/>
    <col min="3077" max="3077" width="7" style="3" customWidth="1"/>
    <col min="3078" max="3078" width="11.5703125" style="3" customWidth="1"/>
    <col min="3079" max="3079" width="12.5703125" style="3" customWidth="1"/>
    <col min="3080" max="3080" width="8.7109375" style="3" customWidth="1"/>
    <col min="3081" max="3081" width="11.7109375" style="3" customWidth="1"/>
    <col min="3082" max="3082" width="11.28515625" style="3" bestFit="1" customWidth="1"/>
    <col min="3083" max="3328" width="9.140625" style="3"/>
    <col min="3329" max="3329" width="4.140625" style="3" customWidth="1"/>
    <col min="3330" max="3330" width="51.85546875" style="3" customWidth="1"/>
    <col min="3331" max="3331" width="10.85546875" style="3" customWidth="1"/>
    <col min="3332" max="3332" width="7.7109375" style="3" customWidth="1"/>
    <col min="3333" max="3333" width="7" style="3" customWidth="1"/>
    <col min="3334" max="3334" width="11.5703125" style="3" customWidth="1"/>
    <col min="3335" max="3335" width="12.5703125" style="3" customWidth="1"/>
    <col min="3336" max="3336" width="8.7109375" style="3" customWidth="1"/>
    <col min="3337" max="3337" width="11.7109375" style="3" customWidth="1"/>
    <col min="3338" max="3338" width="11.28515625" style="3" bestFit="1" customWidth="1"/>
    <col min="3339" max="3584" width="9.140625" style="3"/>
    <col min="3585" max="3585" width="4.140625" style="3" customWidth="1"/>
    <col min="3586" max="3586" width="51.85546875" style="3" customWidth="1"/>
    <col min="3587" max="3587" width="10.85546875" style="3" customWidth="1"/>
    <col min="3588" max="3588" width="7.7109375" style="3" customWidth="1"/>
    <col min="3589" max="3589" width="7" style="3" customWidth="1"/>
    <col min="3590" max="3590" width="11.5703125" style="3" customWidth="1"/>
    <col min="3591" max="3591" width="12.5703125" style="3" customWidth="1"/>
    <col min="3592" max="3592" width="8.7109375" style="3" customWidth="1"/>
    <col min="3593" max="3593" width="11.7109375" style="3" customWidth="1"/>
    <col min="3594" max="3594" width="11.28515625" style="3" bestFit="1" customWidth="1"/>
    <col min="3595" max="3840" width="9.140625" style="3"/>
    <col min="3841" max="3841" width="4.140625" style="3" customWidth="1"/>
    <col min="3842" max="3842" width="51.85546875" style="3" customWidth="1"/>
    <col min="3843" max="3843" width="10.85546875" style="3" customWidth="1"/>
    <col min="3844" max="3844" width="7.7109375" style="3" customWidth="1"/>
    <col min="3845" max="3845" width="7" style="3" customWidth="1"/>
    <col min="3846" max="3846" width="11.5703125" style="3" customWidth="1"/>
    <col min="3847" max="3847" width="12.5703125" style="3" customWidth="1"/>
    <col min="3848" max="3848" width="8.7109375" style="3" customWidth="1"/>
    <col min="3849" max="3849" width="11.7109375" style="3" customWidth="1"/>
    <col min="3850" max="3850" width="11.28515625" style="3" bestFit="1" customWidth="1"/>
    <col min="3851" max="4096" width="9.140625" style="3"/>
    <col min="4097" max="4097" width="4.140625" style="3" customWidth="1"/>
    <col min="4098" max="4098" width="51.85546875" style="3" customWidth="1"/>
    <col min="4099" max="4099" width="10.85546875" style="3" customWidth="1"/>
    <col min="4100" max="4100" width="7.7109375" style="3" customWidth="1"/>
    <col min="4101" max="4101" width="7" style="3" customWidth="1"/>
    <col min="4102" max="4102" width="11.5703125" style="3" customWidth="1"/>
    <col min="4103" max="4103" width="12.5703125" style="3" customWidth="1"/>
    <col min="4104" max="4104" width="8.7109375" style="3" customWidth="1"/>
    <col min="4105" max="4105" width="11.7109375" style="3" customWidth="1"/>
    <col min="4106" max="4106" width="11.28515625" style="3" bestFit="1" customWidth="1"/>
    <col min="4107" max="4352" width="9.140625" style="3"/>
    <col min="4353" max="4353" width="4.140625" style="3" customWidth="1"/>
    <col min="4354" max="4354" width="51.85546875" style="3" customWidth="1"/>
    <col min="4355" max="4355" width="10.85546875" style="3" customWidth="1"/>
    <col min="4356" max="4356" width="7.7109375" style="3" customWidth="1"/>
    <col min="4357" max="4357" width="7" style="3" customWidth="1"/>
    <col min="4358" max="4358" width="11.5703125" style="3" customWidth="1"/>
    <col min="4359" max="4359" width="12.5703125" style="3" customWidth="1"/>
    <col min="4360" max="4360" width="8.7109375" style="3" customWidth="1"/>
    <col min="4361" max="4361" width="11.7109375" style="3" customWidth="1"/>
    <col min="4362" max="4362" width="11.28515625" style="3" bestFit="1" customWidth="1"/>
    <col min="4363" max="4608" width="9.140625" style="3"/>
    <col min="4609" max="4609" width="4.140625" style="3" customWidth="1"/>
    <col min="4610" max="4610" width="51.85546875" style="3" customWidth="1"/>
    <col min="4611" max="4611" width="10.85546875" style="3" customWidth="1"/>
    <col min="4612" max="4612" width="7.7109375" style="3" customWidth="1"/>
    <col min="4613" max="4613" width="7" style="3" customWidth="1"/>
    <col min="4614" max="4614" width="11.5703125" style="3" customWidth="1"/>
    <col min="4615" max="4615" width="12.5703125" style="3" customWidth="1"/>
    <col min="4616" max="4616" width="8.7109375" style="3" customWidth="1"/>
    <col min="4617" max="4617" width="11.7109375" style="3" customWidth="1"/>
    <col min="4618" max="4618" width="11.28515625" style="3" bestFit="1" customWidth="1"/>
    <col min="4619" max="4864" width="9.140625" style="3"/>
    <col min="4865" max="4865" width="4.140625" style="3" customWidth="1"/>
    <col min="4866" max="4866" width="51.85546875" style="3" customWidth="1"/>
    <col min="4867" max="4867" width="10.85546875" style="3" customWidth="1"/>
    <col min="4868" max="4868" width="7.7109375" style="3" customWidth="1"/>
    <col min="4869" max="4869" width="7" style="3" customWidth="1"/>
    <col min="4870" max="4870" width="11.5703125" style="3" customWidth="1"/>
    <col min="4871" max="4871" width="12.5703125" style="3" customWidth="1"/>
    <col min="4872" max="4872" width="8.7109375" style="3" customWidth="1"/>
    <col min="4873" max="4873" width="11.7109375" style="3" customWidth="1"/>
    <col min="4874" max="4874" width="11.28515625" style="3" bestFit="1" customWidth="1"/>
    <col min="4875" max="5120" width="9.140625" style="3"/>
    <col min="5121" max="5121" width="4.140625" style="3" customWidth="1"/>
    <col min="5122" max="5122" width="51.85546875" style="3" customWidth="1"/>
    <col min="5123" max="5123" width="10.85546875" style="3" customWidth="1"/>
    <col min="5124" max="5124" width="7.7109375" style="3" customWidth="1"/>
    <col min="5125" max="5125" width="7" style="3" customWidth="1"/>
    <col min="5126" max="5126" width="11.5703125" style="3" customWidth="1"/>
    <col min="5127" max="5127" width="12.5703125" style="3" customWidth="1"/>
    <col min="5128" max="5128" width="8.7109375" style="3" customWidth="1"/>
    <col min="5129" max="5129" width="11.7109375" style="3" customWidth="1"/>
    <col min="5130" max="5130" width="11.28515625" style="3" bestFit="1" customWidth="1"/>
    <col min="5131" max="5376" width="9.140625" style="3"/>
    <col min="5377" max="5377" width="4.140625" style="3" customWidth="1"/>
    <col min="5378" max="5378" width="51.85546875" style="3" customWidth="1"/>
    <col min="5379" max="5379" width="10.85546875" style="3" customWidth="1"/>
    <col min="5380" max="5380" width="7.7109375" style="3" customWidth="1"/>
    <col min="5381" max="5381" width="7" style="3" customWidth="1"/>
    <col min="5382" max="5382" width="11.5703125" style="3" customWidth="1"/>
    <col min="5383" max="5383" width="12.5703125" style="3" customWidth="1"/>
    <col min="5384" max="5384" width="8.7109375" style="3" customWidth="1"/>
    <col min="5385" max="5385" width="11.7109375" style="3" customWidth="1"/>
    <col min="5386" max="5386" width="11.28515625" style="3" bestFit="1" customWidth="1"/>
    <col min="5387" max="5632" width="9.140625" style="3"/>
    <col min="5633" max="5633" width="4.140625" style="3" customWidth="1"/>
    <col min="5634" max="5634" width="51.85546875" style="3" customWidth="1"/>
    <col min="5635" max="5635" width="10.85546875" style="3" customWidth="1"/>
    <col min="5636" max="5636" width="7.7109375" style="3" customWidth="1"/>
    <col min="5637" max="5637" width="7" style="3" customWidth="1"/>
    <col min="5638" max="5638" width="11.5703125" style="3" customWidth="1"/>
    <col min="5639" max="5639" width="12.5703125" style="3" customWidth="1"/>
    <col min="5640" max="5640" width="8.7109375" style="3" customWidth="1"/>
    <col min="5641" max="5641" width="11.7109375" style="3" customWidth="1"/>
    <col min="5642" max="5642" width="11.28515625" style="3" bestFit="1" customWidth="1"/>
    <col min="5643" max="5888" width="9.140625" style="3"/>
    <col min="5889" max="5889" width="4.140625" style="3" customWidth="1"/>
    <col min="5890" max="5890" width="51.85546875" style="3" customWidth="1"/>
    <col min="5891" max="5891" width="10.85546875" style="3" customWidth="1"/>
    <col min="5892" max="5892" width="7.7109375" style="3" customWidth="1"/>
    <col min="5893" max="5893" width="7" style="3" customWidth="1"/>
    <col min="5894" max="5894" width="11.5703125" style="3" customWidth="1"/>
    <col min="5895" max="5895" width="12.5703125" style="3" customWidth="1"/>
    <col min="5896" max="5896" width="8.7109375" style="3" customWidth="1"/>
    <col min="5897" max="5897" width="11.7109375" style="3" customWidth="1"/>
    <col min="5898" max="5898" width="11.28515625" style="3" bestFit="1" customWidth="1"/>
    <col min="5899" max="6144" width="9.140625" style="3"/>
    <col min="6145" max="6145" width="4.140625" style="3" customWidth="1"/>
    <col min="6146" max="6146" width="51.85546875" style="3" customWidth="1"/>
    <col min="6147" max="6147" width="10.85546875" style="3" customWidth="1"/>
    <col min="6148" max="6148" width="7.7109375" style="3" customWidth="1"/>
    <col min="6149" max="6149" width="7" style="3" customWidth="1"/>
    <col min="6150" max="6150" width="11.5703125" style="3" customWidth="1"/>
    <col min="6151" max="6151" width="12.5703125" style="3" customWidth="1"/>
    <col min="6152" max="6152" width="8.7109375" style="3" customWidth="1"/>
    <col min="6153" max="6153" width="11.7109375" style="3" customWidth="1"/>
    <col min="6154" max="6154" width="11.28515625" style="3" bestFit="1" customWidth="1"/>
    <col min="6155" max="6400" width="9.140625" style="3"/>
    <col min="6401" max="6401" width="4.140625" style="3" customWidth="1"/>
    <col min="6402" max="6402" width="51.85546875" style="3" customWidth="1"/>
    <col min="6403" max="6403" width="10.85546875" style="3" customWidth="1"/>
    <col min="6404" max="6404" width="7.7109375" style="3" customWidth="1"/>
    <col min="6405" max="6405" width="7" style="3" customWidth="1"/>
    <col min="6406" max="6406" width="11.5703125" style="3" customWidth="1"/>
    <col min="6407" max="6407" width="12.5703125" style="3" customWidth="1"/>
    <col min="6408" max="6408" width="8.7109375" style="3" customWidth="1"/>
    <col min="6409" max="6409" width="11.7109375" style="3" customWidth="1"/>
    <col min="6410" max="6410" width="11.28515625" style="3" bestFit="1" customWidth="1"/>
    <col min="6411" max="6656" width="9.140625" style="3"/>
    <col min="6657" max="6657" width="4.140625" style="3" customWidth="1"/>
    <col min="6658" max="6658" width="51.85546875" style="3" customWidth="1"/>
    <col min="6659" max="6659" width="10.85546875" style="3" customWidth="1"/>
    <col min="6660" max="6660" width="7.7109375" style="3" customWidth="1"/>
    <col min="6661" max="6661" width="7" style="3" customWidth="1"/>
    <col min="6662" max="6662" width="11.5703125" style="3" customWidth="1"/>
    <col min="6663" max="6663" width="12.5703125" style="3" customWidth="1"/>
    <col min="6664" max="6664" width="8.7109375" style="3" customWidth="1"/>
    <col min="6665" max="6665" width="11.7109375" style="3" customWidth="1"/>
    <col min="6666" max="6666" width="11.28515625" style="3" bestFit="1" customWidth="1"/>
    <col min="6667" max="6912" width="9.140625" style="3"/>
    <col min="6913" max="6913" width="4.140625" style="3" customWidth="1"/>
    <col min="6914" max="6914" width="51.85546875" style="3" customWidth="1"/>
    <col min="6915" max="6915" width="10.85546875" style="3" customWidth="1"/>
    <col min="6916" max="6916" width="7.7109375" style="3" customWidth="1"/>
    <col min="6917" max="6917" width="7" style="3" customWidth="1"/>
    <col min="6918" max="6918" width="11.5703125" style="3" customWidth="1"/>
    <col min="6919" max="6919" width="12.5703125" style="3" customWidth="1"/>
    <col min="6920" max="6920" width="8.7109375" style="3" customWidth="1"/>
    <col min="6921" max="6921" width="11.7109375" style="3" customWidth="1"/>
    <col min="6922" max="6922" width="11.28515625" style="3" bestFit="1" customWidth="1"/>
    <col min="6923" max="7168" width="9.140625" style="3"/>
    <col min="7169" max="7169" width="4.140625" style="3" customWidth="1"/>
    <col min="7170" max="7170" width="51.85546875" style="3" customWidth="1"/>
    <col min="7171" max="7171" width="10.85546875" style="3" customWidth="1"/>
    <col min="7172" max="7172" width="7.7109375" style="3" customWidth="1"/>
    <col min="7173" max="7173" width="7" style="3" customWidth="1"/>
    <col min="7174" max="7174" width="11.5703125" style="3" customWidth="1"/>
    <col min="7175" max="7175" width="12.5703125" style="3" customWidth="1"/>
    <col min="7176" max="7176" width="8.7109375" style="3" customWidth="1"/>
    <col min="7177" max="7177" width="11.7109375" style="3" customWidth="1"/>
    <col min="7178" max="7178" width="11.28515625" style="3" bestFit="1" customWidth="1"/>
    <col min="7179" max="7424" width="9.140625" style="3"/>
    <col min="7425" max="7425" width="4.140625" style="3" customWidth="1"/>
    <col min="7426" max="7426" width="51.85546875" style="3" customWidth="1"/>
    <col min="7427" max="7427" width="10.85546875" style="3" customWidth="1"/>
    <col min="7428" max="7428" width="7.7109375" style="3" customWidth="1"/>
    <col min="7429" max="7429" width="7" style="3" customWidth="1"/>
    <col min="7430" max="7430" width="11.5703125" style="3" customWidth="1"/>
    <col min="7431" max="7431" width="12.5703125" style="3" customWidth="1"/>
    <col min="7432" max="7432" width="8.7109375" style="3" customWidth="1"/>
    <col min="7433" max="7433" width="11.7109375" style="3" customWidth="1"/>
    <col min="7434" max="7434" width="11.28515625" style="3" bestFit="1" customWidth="1"/>
    <col min="7435" max="7680" width="9.140625" style="3"/>
    <col min="7681" max="7681" width="4.140625" style="3" customWidth="1"/>
    <col min="7682" max="7682" width="51.85546875" style="3" customWidth="1"/>
    <col min="7683" max="7683" width="10.85546875" style="3" customWidth="1"/>
    <col min="7684" max="7684" width="7.7109375" style="3" customWidth="1"/>
    <col min="7685" max="7685" width="7" style="3" customWidth="1"/>
    <col min="7686" max="7686" width="11.5703125" style="3" customWidth="1"/>
    <col min="7687" max="7687" width="12.5703125" style="3" customWidth="1"/>
    <col min="7688" max="7688" width="8.7109375" style="3" customWidth="1"/>
    <col min="7689" max="7689" width="11.7109375" style="3" customWidth="1"/>
    <col min="7690" max="7690" width="11.28515625" style="3" bestFit="1" customWidth="1"/>
    <col min="7691" max="7936" width="9.140625" style="3"/>
    <col min="7937" max="7937" width="4.140625" style="3" customWidth="1"/>
    <col min="7938" max="7938" width="51.85546875" style="3" customWidth="1"/>
    <col min="7939" max="7939" width="10.85546875" style="3" customWidth="1"/>
    <col min="7940" max="7940" width="7.7109375" style="3" customWidth="1"/>
    <col min="7941" max="7941" width="7" style="3" customWidth="1"/>
    <col min="7942" max="7942" width="11.5703125" style="3" customWidth="1"/>
    <col min="7943" max="7943" width="12.5703125" style="3" customWidth="1"/>
    <col min="7944" max="7944" width="8.7109375" style="3" customWidth="1"/>
    <col min="7945" max="7945" width="11.7109375" style="3" customWidth="1"/>
    <col min="7946" max="7946" width="11.28515625" style="3" bestFit="1" customWidth="1"/>
    <col min="7947" max="8192" width="9.140625" style="3"/>
    <col min="8193" max="8193" width="4.140625" style="3" customWidth="1"/>
    <col min="8194" max="8194" width="51.85546875" style="3" customWidth="1"/>
    <col min="8195" max="8195" width="10.85546875" style="3" customWidth="1"/>
    <col min="8196" max="8196" width="7.7109375" style="3" customWidth="1"/>
    <col min="8197" max="8197" width="7" style="3" customWidth="1"/>
    <col min="8198" max="8198" width="11.5703125" style="3" customWidth="1"/>
    <col min="8199" max="8199" width="12.5703125" style="3" customWidth="1"/>
    <col min="8200" max="8200" width="8.7109375" style="3" customWidth="1"/>
    <col min="8201" max="8201" width="11.7109375" style="3" customWidth="1"/>
    <col min="8202" max="8202" width="11.28515625" style="3" bestFit="1" customWidth="1"/>
    <col min="8203" max="8448" width="9.140625" style="3"/>
    <col min="8449" max="8449" width="4.140625" style="3" customWidth="1"/>
    <col min="8450" max="8450" width="51.85546875" style="3" customWidth="1"/>
    <col min="8451" max="8451" width="10.85546875" style="3" customWidth="1"/>
    <col min="8452" max="8452" width="7.7109375" style="3" customWidth="1"/>
    <col min="8453" max="8453" width="7" style="3" customWidth="1"/>
    <col min="8454" max="8454" width="11.5703125" style="3" customWidth="1"/>
    <col min="8455" max="8455" width="12.5703125" style="3" customWidth="1"/>
    <col min="8456" max="8456" width="8.7109375" style="3" customWidth="1"/>
    <col min="8457" max="8457" width="11.7109375" style="3" customWidth="1"/>
    <col min="8458" max="8458" width="11.28515625" style="3" bestFit="1" customWidth="1"/>
    <col min="8459" max="8704" width="9.140625" style="3"/>
    <col min="8705" max="8705" width="4.140625" style="3" customWidth="1"/>
    <col min="8706" max="8706" width="51.85546875" style="3" customWidth="1"/>
    <col min="8707" max="8707" width="10.85546875" style="3" customWidth="1"/>
    <col min="8708" max="8708" width="7.7109375" style="3" customWidth="1"/>
    <col min="8709" max="8709" width="7" style="3" customWidth="1"/>
    <col min="8710" max="8710" width="11.5703125" style="3" customWidth="1"/>
    <col min="8711" max="8711" width="12.5703125" style="3" customWidth="1"/>
    <col min="8712" max="8712" width="8.7109375" style="3" customWidth="1"/>
    <col min="8713" max="8713" width="11.7109375" style="3" customWidth="1"/>
    <col min="8714" max="8714" width="11.28515625" style="3" bestFit="1" customWidth="1"/>
    <col min="8715" max="8960" width="9.140625" style="3"/>
    <col min="8961" max="8961" width="4.140625" style="3" customWidth="1"/>
    <col min="8962" max="8962" width="51.85546875" style="3" customWidth="1"/>
    <col min="8963" max="8963" width="10.85546875" style="3" customWidth="1"/>
    <col min="8964" max="8964" width="7.7109375" style="3" customWidth="1"/>
    <col min="8965" max="8965" width="7" style="3" customWidth="1"/>
    <col min="8966" max="8966" width="11.5703125" style="3" customWidth="1"/>
    <col min="8967" max="8967" width="12.5703125" style="3" customWidth="1"/>
    <col min="8968" max="8968" width="8.7109375" style="3" customWidth="1"/>
    <col min="8969" max="8969" width="11.7109375" style="3" customWidth="1"/>
    <col min="8970" max="8970" width="11.28515625" style="3" bestFit="1" customWidth="1"/>
    <col min="8971" max="9216" width="9.140625" style="3"/>
    <col min="9217" max="9217" width="4.140625" style="3" customWidth="1"/>
    <col min="9218" max="9218" width="51.85546875" style="3" customWidth="1"/>
    <col min="9219" max="9219" width="10.85546875" style="3" customWidth="1"/>
    <col min="9220" max="9220" width="7.7109375" style="3" customWidth="1"/>
    <col min="9221" max="9221" width="7" style="3" customWidth="1"/>
    <col min="9222" max="9222" width="11.5703125" style="3" customWidth="1"/>
    <col min="9223" max="9223" width="12.5703125" style="3" customWidth="1"/>
    <col min="9224" max="9224" width="8.7109375" style="3" customWidth="1"/>
    <col min="9225" max="9225" width="11.7109375" style="3" customWidth="1"/>
    <col min="9226" max="9226" width="11.28515625" style="3" bestFit="1" customWidth="1"/>
    <col min="9227" max="9472" width="9.140625" style="3"/>
    <col min="9473" max="9473" width="4.140625" style="3" customWidth="1"/>
    <col min="9474" max="9474" width="51.85546875" style="3" customWidth="1"/>
    <col min="9475" max="9475" width="10.85546875" style="3" customWidth="1"/>
    <col min="9476" max="9476" width="7.7109375" style="3" customWidth="1"/>
    <col min="9477" max="9477" width="7" style="3" customWidth="1"/>
    <col min="9478" max="9478" width="11.5703125" style="3" customWidth="1"/>
    <col min="9479" max="9479" width="12.5703125" style="3" customWidth="1"/>
    <col min="9480" max="9480" width="8.7109375" style="3" customWidth="1"/>
    <col min="9481" max="9481" width="11.7109375" style="3" customWidth="1"/>
    <col min="9482" max="9482" width="11.28515625" style="3" bestFit="1" customWidth="1"/>
    <col min="9483" max="9728" width="9.140625" style="3"/>
    <col min="9729" max="9729" width="4.140625" style="3" customWidth="1"/>
    <col min="9730" max="9730" width="51.85546875" style="3" customWidth="1"/>
    <col min="9731" max="9731" width="10.85546875" style="3" customWidth="1"/>
    <col min="9732" max="9732" width="7.7109375" style="3" customWidth="1"/>
    <col min="9733" max="9733" width="7" style="3" customWidth="1"/>
    <col min="9734" max="9734" width="11.5703125" style="3" customWidth="1"/>
    <col min="9735" max="9735" width="12.5703125" style="3" customWidth="1"/>
    <col min="9736" max="9736" width="8.7109375" style="3" customWidth="1"/>
    <col min="9737" max="9737" width="11.7109375" style="3" customWidth="1"/>
    <col min="9738" max="9738" width="11.28515625" style="3" bestFit="1" customWidth="1"/>
    <col min="9739" max="9984" width="9.140625" style="3"/>
    <col min="9985" max="9985" width="4.140625" style="3" customWidth="1"/>
    <col min="9986" max="9986" width="51.85546875" style="3" customWidth="1"/>
    <col min="9987" max="9987" width="10.85546875" style="3" customWidth="1"/>
    <col min="9988" max="9988" width="7.7109375" style="3" customWidth="1"/>
    <col min="9989" max="9989" width="7" style="3" customWidth="1"/>
    <col min="9990" max="9990" width="11.5703125" style="3" customWidth="1"/>
    <col min="9991" max="9991" width="12.5703125" style="3" customWidth="1"/>
    <col min="9992" max="9992" width="8.7109375" style="3" customWidth="1"/>
    <col min="9993" max="9993" width="11.7109375" style="3" customWidth="1"/>
    <col min="9994" max="9994" width="11.28515625" style="3" bestFit="1" customWidth="1"/>
    <col min="9995" max="10240" width="9.140625" style="3"/>
    <col min="10241" max="10241" width="4.140625" style="3" customWidth="1"/>
    <col min="10242" max="10242" width="51.85546875" style="3" customWidth="1"/>
    <col min="10243" max="10243" width="10.85546875" style="3" customWidth="1"/>
    <col min="10244" max="10244" width="7.7109375" style="3" customWidth="1"/>
    <col min="10245" max="10245" width="7" style="3" customWidth="1"/>
    <col min="10246" max="10246" width="11.5703125" style="3" customWidth="1"/>
    <col min="10247" max="10247" width="12.5703125" style="3" customWidth="1"/>
    <col min="10248" max="10248" width="8.7109375" style="3" customWidth="1"/>
    <col min="10249" max="10249" width="11.7109375" style="3" customWidth="1"/>
    <col min="10250" max="10250" width="11.28515625" style="3" bestFit="1" customWidth="1"/>
    <col min="10251" max="10496" width="9.140625" style="3"/>
    <col min="10497" max="10497" width="4.140625" style="3" customWidth="1"/>
    <col min="10498" max="10498" width="51.85546875" style="3" customWidth="1"/>
    <col min="10499" max="10499" width="10.85546875" style="3" customWidth="1"/>
    <col min="10500" max="10500" width="7.7109375" style="3" customWidth="1"/>
    <col min="10501" max="10501" width="7" style="3" customWidth="1"/>
    <col min="10502" max="10502" width="11.5703125" style="3" customWidth="1"/>
    <col min="10503" max="10503" width="12.5703125" style="3" customWidth="1"/>
    <col min="10504" max="10504" width="8.7109375" style="3" customWidth="1"/>
    <col min="10505" max="10505" width="11.7109375" style="3" customWidth="1"/>
    <col min="10506" max="10506" width="11.28515625" style="3" bestFit="1" customWidth="1"/>
    <col min="10507" max="10752" width="9.140625" style="3"/>
    <col min="10753" max="10753" width="4.140625" style="3" customWidth="1"/>
    <col min="10754" max="10754" width="51.85546875" style="3" customWidth="1"/>
    <col min="10755" max="10755" width="10.85546875" style="3" customWidth="1"/>
    <col min="10756" max="10756" width="7.7109375" style="3" customWidth="1"/>
    <col min="10757" max="10757" width="7" style="3" customWidth="1"/>
    <col min="10758" max="10758" width="11.5703125" style="3" customWidth="1"/>
    <col min="10759" max="10759" width="12.5703125" style="3" customWidth="1"/>
    <col min="10760" max="10760" width="8.7109375" style="3" customWidth="1"/>
    <col min="10761" max="10761" width="11.7109375" style="3" customWidth="1"/>
    <col min="10762" max="10762" width="11.28515625" style="3" bestFit="1" customWidth="1"/>
    <col min="10763" max="11008" width="9.140625" style="3"/>
    <col min="11009" max="11009" width="4.140625" style="3" customWidth="1"/>
    <col min="11010" max="11010" width="51.85546875" style="3" customWidth="1"/>
    <col min="11011" max="11011" width="10.85546875" style="3" customWidth="1"/>
    <col min="11012" max="11012" width="7.7109375" style="3" customWidth="1"/>
    <col min="11013" max="11013" width="7" style="3" customWidth="1"/>
    <col min="11014" max="11014" width="11.5703125" style="3" customWidth="1"/>
    <col min="11015" max="11015" width="12.5703125" style="3" customWidth="1"/>
    <col min="11016" max="11016" width="8.7109375" style="3" customWidth="1"/>
    <col min="11017" max="11017" width="11.7109375" style="3" customWidth="1"/>
    <col min="11018" max="11018" width="11.28515625" style="3" bestFit="1" customWidth="1"/>
    <col min="11019" max="11264" width="9.140625" style="3"/>
    <col min="11265" max="11265" width="4.140625" style="3" customWidth="1"/>
    <col min="11266" max="11266" width="51.85546875" style="3" customWidth="1"/>
    <col min="11267" max="11267" width="10.85546875" style="3" customWidth="1"/>
    <col min="11268" max="11268" width="7.7109375" style="3" customWidth="1"/>
    <col min="11269" max="11269" width="7" style="3" customWidth="1"/>
    <col min="11270" max="11270" width="11.5703125" style="3" customWidth="1"/>
    <col min="11271" max="11271" width="12.5703125" style="3" customWidth="1"/>
    <col min="11272" max="11272" width="8.7109375" style="3" customWidth="1"/>
    <col min="11273" max="11273" width="11.7109375" style="3" customWidth="1"/>
    <col min="11274" max="11274" width="11.28515625" style="3" bestFit="1" customWidth="1"/>
    <col min="11275" max="11520" width="9.140625" style="3"/>
    <col min="11521" max="11521" width="4.140625" style="3" customWidth="1"/>
    <col min="11522" max="11522" width="51.85546875" style="3" customWidth="1"/>
    <col min="11523" max="11523" width="10.85546875" style="3" customWidth="1"/>
    <col min="11524" max="11524" width="7.7109375" style="3" customWidth="1"/>
    <col min="11525" max="11525" width="7" style="3" customWidth="1"/>
    <col min="11526" max="11526" width="11.5703125" style="3" customWidth="1"/>
    <col min="11527" max="11527" width="12.5703125" style="3" customWidth="1"/>
    <col min="11528" max="11528" width="8.7109375" style="3" customWidth="1"/>
    <col min="11529" max="11529" width="11.7109375" style="3" customWidth="1"/>
    <col min="11530" max="11530" width="11.28515625" style="3" bestFit="1" customWidth="1"/>
    <col min="11531" max="11776" width="9.140625" style="3"/>
    <col min="11777" max="11777" width="4.140625" style="3" customWidth="1"/>
    <col min="11778" max="11778" width="51.85546875" style="3" customWidth="1"/>
    <col min="11779" max="11779" width="10.85546875" style="3" customWidth="1"/>
    <col min="11780" max="11780" width="7.7109375" style="3" customWidth="1"/>
    <col min="11781" max="11781" width="7" style="3" customWidth="1"/>
    <col min="11782" max="11782" width="11.5703125" style="3" customWidth="1"/>
    <col min="11783" max="11783" width="12.5703125" style="3" customWidth="1"/>
    <col min="11784" max="11784" width="8.7109375" style="3" customWidth="1"/>
    <col min="11785" max="11785" width="11.7109375" style="3" customWidth="1"/>
    <col min="11786" max="11786" width="11.28515625" style="3" bestFit="1" customWidth="1"/>
    <col min="11787" max="12032" width="9.140625" style="3"/>
    <col min="12033" max="12033" width="4.140625" style="3" customWidth="1"/>
    <col min="12034" max="12034" width="51.85546875" style="3" customWidth="1"/>
    <col min="12035" max="12035" width="10.85546875" style="3" customWidth="1"/>
    <col min="12036" max="12036" width="7.7109375" style="3" customWidth="1"/>
    <col min="12037" max="12037" width="7" style="3" customWidth="1"/>
    <col min="12038" max="12038" width="11.5703125" style="3" customWidth="1"/>
    <col min="12039" max="12039" width="12.5703125" style="3" customWidth="1"/>
    <col min="12040" max="12040" width="8.7109375" style="3" customWidth="1"/>
    <col min="12041" max="12041" width="11.7109375" style="3" customWidth="1"/>
    <col min="12042" max="12042" width="11.28515625" style="3" bestFit="1" customWidth="1"/>
    <col min="12043" max="12288" width="9.140625" style="3"/>
    <col min="12289" max="12289" width="4.140625" style="3" customWidth="1"/>
    <col min="12290" max="12290" width="51.85546875" style="3" customWidth="1"/>
    <col min="12291" max="12291" width="10.85546875" style="3" customWidth="1"/>
    <col min="12292" max="12292" width="7.7109375" style="3" customWidth="1"/>
    <col min="12293" max="12293" width="7" style="3" customWidth="1"/>
    <col min="12294" max="12294" width="11.5703125" style="3" customWidth="1"/>
    <col min="12295" max="12295" width="12.5703125" style="3" customWidth="1"/>
    <col min="12296" max="12296" width="8.7109375" style="3" customWidth="1"/>
    <col min="12297" max="12297" width="11.7109375" style="3" customWidth="1"/>
    <col min="12298" max="12298" width="11.28515625" style="3" bestFit="1" customWidth="1"/>
    <col min="12299" max="12544" width="9.140625" style="3"/>
    <col min="12545" max="12545" width="4.140625" style="3" customWidth="1"/>
    <col min="12546" max="12546" width="51.85546875" style="3" customWidth="1"/>
    <col min="12547" max="12547" width="10.85546875" style="3" customWidth="1"/>
    <col min="12548" max="12548" width="7.7109375" style="3" customWidth="1"/>
    <col min="12549" max="12549" width="7" style="3" customWidth="1"/>
    <col min="12550" max="12550" width="11.5703125" style="3" customWidth="1"/>
    <col min="12551" max="12551" width="12.5703125" style="3" customWidth="1"/>
    <col min="12552" max="12552" width="8.7109375" style="3" customWidth="1"/>
    <col min="12553" max="12553" width="11.7109375" style="3" customWidth="1"/>
    <col min="12554" max="12554" width="11.28515625" style="3" bestFit="1" customWidth="1"/>
    <col min="12555" max="12800" width="9.140625" style="3"/>
    <col min="12801" max="12801" width="4.140625" style="3" customWidth="1"/>
    <col min="12802" max="12802" width="51.85546875" style="3" customWidth="1"/>
    <col min="12803" max="12803" width="10.85546875" style="3" customWidth="1"/>
    <col min="12804" max="12804" width="7.7109375" style="3" customWidth="1"/>
    <col min="12805" max="12805" width="7" style="3" customWidth="1"/>
    <col min="12806" max="12806" width="11.5703125" style="3" customWidth="1"/>
    <col min="12807" max="12807" width="12.5703125" style="3" customWidth="1"/>
    <col min="12808" max="12808" width="8.7109375" style="3" customWidth="1"/>
    <col min="12809" max="12809" width="11.7109375" style="3" customWidth="1"/>
    <col min="12810" max="12810" width="11.28515625" style="3" bestFit="1" customWidth="1"/>
    <col min="12811" max="13056" width="9.140625" style="3"/>
    <col min="13057" max="13057" width="4.140625" style="3" customWidth="1"/>
    <col min="13058" max="13058" width="51.85546875" style="3" customWidth="1"/>
    <col min="13059" max="13059" width="10.85546875" style="3" customWidth="1"/>
    <col min="13060" max="13060" width="7.7109375" style="3" customWidth="1"/>
    <col min="13061" max="13061" width="7" style="3" customWidth="1"/>
    <col min="13062" max="13062" width="11.5703125" style="3" customWidth="1"/>
    <col min="13063" max="13063" width="12.5703125" style="3" customWidth="1"/>
    <col min="13064" max="13064" width="8.7109375" style="3" customWidth="1"/>
    <col min="13065" max="13065" width="11.7109375" style="3" customWidth="1"/>
    <col min="13066" max="13066" width="11.28515625" style="3" bestFit="1" customWidth="1"/>
    <col min="13067" max="13312" width="9.140625" style="3"/>
    <col min="13313" max="13313" width="4.140625" style="3" customWidth="1"/>
    <col min="13314" max="13314" width="51.85546875" style="3" customWidth="1"/>
    <col min="13315" max="13315" width="10.85546875" style="3" customWidth="1"/>
    <col min="13316" max="13316" width="7.7109375" style="3" customWidth="1"/>
    <col min="13317" max="13317" width="7" style="3" customWidth="1"/>
    <col min="13318" max="13318" width="11.5703125" style="3" customWidth="1"/>
    <col min="13319" max="13319" width="12.5703125" style="3" customWidth="1"/>
    <col min="13320" max="13320" width="8.7109375" style="3" customWidth="1"/>
    <col min="13321" max="13321" width="11.7109375" style="3" customWidth="1"/>
    <col min="13322" max="13322" width="11.28515625" style="3" bestFit="1" customWidth="1"/>
    <col min="13323" max="13568" width="9.140625" style="3"/>
    <col min="13569" max="13569" width="4.140625" style="3" customWidth="1"/>
    <col min="13570" max="13570" width="51.85546875" style="3" customWidth="1"/>
    <col min="13571" max="13571" width="10.85546875" style="3" customWidth="1"/>
    <col min="13572" max="13572" width="7.7109375" style="3" customWidth="1"/>
    <col min="13573" max="13573" width="7" style="3" customWidth="1"/>
    <col min="13574" max="13574" width="11.5703125" style="3" customWidth="1"/>
    <col min="13575" max="13575" width="12.5703125" style="3" customWidth="1"/>
    <col min="13576" max="13576" width="8.7109375" style="3" customWidth="1"/>
    <col min="13577" max="13577" width="11.7109375" style="3" customWidth="1"/>
    <col min="13578" max="13578" width="11.28515625" style="3" bestFit="1" customWidth="1"/>
    <col min="13579" max="13824" width="9.140625" style="3"/>
    <col min="13825" max="13825" width="4.140625" style="3" customWidth="1"/>
    <col min="13826" max="13826" width="51.85546875" style="3" customWidth="1"/>
    <col min="13827" max="13827" width="10.85546875" style="3" customWidth="1"/>
    <col min="13828" max="13828" width="7.7109375" style="3" customWidth="1"/>
    <col min="13829" max="13829" width="7" style="3" customWidth="1"/>
    <col min="13830" max="13830" width="11.5703125" style="3" customWidth="1"/>
    <col min="13831" max="13831" width="12.5703125" style="3" customWidth="1"/>
    <col min="13832" max="13832" width="8.7109375" style="3" customWidth="1"/>
    <col min="13833" max="13833" width="11.7109375" style="3" customWidth="1"/>
    <col min="13834" max="13834" width="11.28515625" style="3" bestFit="1" customWidth="1"/>
    <col min="13835" max="14080" width="9.140625" style="3"/>
    <col min="14081" max="14081" width="4.140625" style="3" customWidth="1"/>
    <col min="14082" max="14082" width="51.85546875" style="3" customWidth="1"/>
    <col min="14083" max="14083" width="10.85546875" style="3" customWidth="1"/>
    <col min="14084" max="14084" width="7.7109375" style="3" customWidth="1"/>
    <col min="14085" max="14085" width="7" style="3" customWidth="1"/>
    <col min="14086" max="14086" width="11.5703125" style="3" customWidth="1"/>
    <col min="14087" max="14087" width="12.5703125" style="3" customWidth="1"/>
    <col min="14088" max="14088" width="8.7109375" style="3" customWidth="1"/>
    <col min="14089" max="14089" width="11.7109375" style="3" customWidth="1"/>
    <col min="14090" max="14090" width="11.28515625" style="3" bestFit="1" customWidth="1"/>
    <col min="14091" max="14336" width="9.140625" style="3"/>
    <col min="14337" max="14337" width="4.140625" style="3" customWidth="1"/>
    <col min="14338" max="14338" width="51.85546875" style="3" customWidth="1"/>
    <col min="14339" max="14339" width="10.85546875" style="3" customWidth="1"/>
    <col min="14340" max="14340" width="7.7109375" style="3" customWidth="1"/>
    <col min="14341" max="14341" width="7" style="3" customWidth="1"/>
    <col min="14342" max="14342" width="11.5703125" style="3" customWidth="1"/>
    <col min="14343" max="14343" width="12.5703125" style="3" customWidth="1"/>
    <col min="14344" max="14344" width="8.7109375" style="3" customWidth="1"/>
    <col min="14345" max="14345" width="11.7109375" style="3" customWidth="1"/>
    <col min="14346" max="14346" width="11.28515625" style="3" bestFit="1" customWidth="1"/>
    <col min="14347" max="14592" width="9.140625" style="3"/>
    <col min="14593" max="14593" width="4.140625" style="3" customWidth="1"/>
    <col min="14594" max="14594" width="51.85546875" style="3" customWidth="1"/>
    <col min="14595" max="14595" width="10.85546875" style="3" customWidth="1"/>
    <col min="14596" max="14596" width="7.7109375" style="3" customWidth="1"/>
    <col min="14597" max="14597" width="7" style="3" customWidth="1"/>
    <col min="14598" max="14598" width="11.5703125" style="3" customWidth="1"/>
    <col min="14599" max="14599" width="12.5703125" style="3" customWidth="1"/>
    <col min="14600" max="14600" width="8.7109375" style="3" customWidth="1"/>
    <col min="14601" max="14601" width="11.7109375" style="3" customWidth="1"/>
    <col min="14602" max="14602" width="11.28515625" style="3" bestFit="1" customWidth="1"/>
    <col min="14603" max="14848" width="9.140625" style="3"/>
    <col min="14849" max="14849" width="4.140625" style="3" customWidth="1"/>
    <col min="14850" max="14850" width="51.85546875" style="3" customWidth="1"/>
    <col min="14851" max="14851" width="10.85546875" style="3" customWidth="1"/>
    <col min="14852" max="14852" width="7.7109375" style="3" customWidth="1"/>
    <col min="14853" max="14853" width="7" style="3" customWidth="1"/>
    <col min="14854" max="14854" width="11.5703125" style="3" customWidth="1"/>
    <col min="14855" max="14855" width="12.5703125" style="3" customWidth="1"/>
    <col min="14856" max="14856" width="8.7109375" style="3" customWidth="1"/>
    <col min="14857" max="14857" width="11.7109375" style="3" customWidth="1"/>
    <col min="14858" max="14858" width="11.28515625" style="3" bestFit="1" customWidth="1"/>
    <col min="14859" max="15104" width="9.140625" style="3"/>
    <col min="15105" max="15105" width="4.140625" style="3" customWidth="1"/>
    <col min="15106" max="15106" width="51.85546875" style="3" customWidth="1"/>
    <col min="15107" max="15107" width="10.85546875" style="3" customWidth="1"/>
    <col min="15108" max="15108" width="7.7109375" style="3" customWidth="1"/>
    <col min="15109" max="15109" width="7" style="3" customWidth="1"/>
    <col min="15110" max="15110" width="11.5703125" style="3" customWidth="1"/>
    <col min="15111" max="15111" width="12.5703125" style="3" customWidth="1"/>
    <col min="15112" max="15112" width="8.7109375" style="3" customWidth="1"/>
    <col min="15113" max="15113" width="11.7109375" style="3" customWidth="1"/>
    <col min="15114" max="15114" width="11.28515625" style="3" bestFit="1" customWidth="1"/>
    <col min="15115" max="15360" width="9.140625" style="3"/>
    <col min="15361" max="15361" width="4.140625" style="3" customWidth="1"/>
    <col min="15362" max="15362" width="51.85546875" style="3" customWidth="1"/>
    <col min="15363" max="15363" width="10.85546875" style="3" customWidth="1"/>
    <col min="15364" max="15364" width="7.7109375" style="3" customWidth="1"/>
    <col min="15365" max="15365" width="7" style="3" customWidth="1"/>
    <col min="15366" max="15366" width="11.5703125" style="3" customWidth="1"/>
    <col min="15367" max="15367" width="12.5703125" style="3" customWidth="1"/>
    <col min="15368" max="15368" width="8.7109375" style="3" customWidth="1"/>
    <col min="15369" max="15369" width="11.7109375" style="3" customWidth="1"/>
    <col min="15370" max="15370" width="11.28515625" style="3" bestFit="1" customWidth="1"/>
    <col min="15371" max="15616" width="9.140625" style="3"/>
    <col min="15617" max="15617" width="4.140625" style="3" customWidth="1"/>
    <col min="15618" max="15618" width="51.85546875" style="3" customWidth="1"/>
    <col min="15619" max="15619" width="10.85546875" style="3" customWidth="1"/>
    <col min="15620" max="15620" width="7.7109375" style="3" customWidth="1"/>
    <col min="15621" max="15621" width="7" style="3" customWidth="1"/>
    <col min="15622" max="15622" width="11.5703125" style="3" customWidth="1"/>
    <col min="15623" max="15623" width="12.5703125" style="3" customWidth="1"/>
    <col min="15624" max="15624" width="8.7109375" style="3" customWidth="1"/>
    <col min="15625" max="15625" width="11.7109375" style="3" customWidth="1"/>
    <col min="15626" max="15626" width="11.28515625" style="3" bestFit="1" customWidth="1"/>
    <col min="15627" max="15872" width="9.140625" style="3"/>
    <col min="15873" max="15873" width="4.140625" style="3" customWidth="1"/>
    <col min="15874" max="15874" width="51.85546875" style="3" customWidth="1"/>
    <col min="15875" max="15875" width="10.85546875" style="3" customWidth="1"/>
    <col min="15876" max="15876" width="7.7109375" style="3" customWidth="1"/>
    <col min="15877" max="15877" width="7" style="3" customWidth="1"/>
    <col min="15878" max="15878" width="11.5703125" style="3" customWidth="1"/>
    <col min="15879" max="15879" width="12.5703125" style="3" customWidth="1"/>
    <col min="15880" max="15880" width="8.7109375" style="3" customWidth="1"/>
    <col min="15881" max="15881" width="11.7109375" style="3" customWidth="1"/>
    <col min="15882" max="15882" width="11.28515625" style="3" bestFit="1" customWidth="1"/>
    <col min="15883" max="16128" width="9.140625" style="3"/>
    <col min="16129" max="16129" width="4.140625" style="3" customWidth="1"/>
    <col min="16130" max="16130" width="51.85546875" style="3" customWidth="1"/>
    <col min="16131" max="16131" width="10.85546875" style="3" customWidth="1"/>
    <col min="16132" max="16132" width="7.7109375" style="3" customWidth="1"/>
    <col min="16133" max="16133" width="7" style="3" customWidth="1"/>
    <col min="16134" max="16134" width="11.5703125" style="3" customWidth="1"/>
    <col min="16135" max="16135" width="12.5703125" style="3" customWidth="1"/>
    <col min="16136" max="16136" width="8.7109375" style="3" customWidth="1"/>
    <col min="16137" max="16137" width="11.7109375" style="3" customWidth="1"/>
    <col min="16138" max="16138" width="11.28515625" style="3" bestFit="1" customWidth="1"/>
    <col min="16139" max="16384" width="9.140625" style="3"/>
  </cols>
  <sheetData>
    <row r="1" spans="1:10" x14ac:dyDescent="0.25">
      <c r="A1" s="1228" t="s">
        <v>41</v>
      </c>
      <c r="B1" s="1228"/>
      <c r="C1" s="76"/>
      <c r="D1" s="179"/>
    </row>
    <row r="2" spans="1:10" ht="15" customHeight="1" x14ac:dyDescent="0.25">
      <c r="A2" s="1229" t="s">
        <v>308</v>
      </c>
      <c r="B2" s="1229"/>
      <c r="C2" s="1229"/>
      <c r="D2" s="1229"/>
      <c r="E2" s="1229"/>
      <c r="F2" s="1229"/>
      <c r="G2" s="1229"/>
      <c r="H2" s="180"/>
      <c r="I2" s="180"/>
    </row>
    <row r="3" spans="1:10" ht="27.6" customHeight="1" x14ac:dyDescent="0.25">
      <c r="A3" s="1230" t="s">
        <v>2</v>
      </c>
      <c r="B3" s="1232" t="s">
        <v>7</v>
      </c>
      <c r="C3" s="5" t="s">
        <v>8</v>
      </c>
      <c r="D3" s="1234" t="s">
        <v>9</v>
      </c>
      <c r="E3" s="1234" t="s">
        <v>3</v>
      </c>
      <c r="F3" s="1235" t="s">
        <v>10</v>
      </c>
      <c r="G3" s="1236"/>
    </row>
    <row r="4" spans="1:10" ht="16.899999999999999" customHeight="1" x14ac:dyDescent="0.25">
      <c r="A4" s="1231"/>
      <c r="B4" s="1233"/>
      <c r="C4" s="6" t="s">
        <v>11</v>
      </c>
      <c r="D4" s="1234"/>
      <c r="E4" s="1234"/>
      <c r="F4" s="160" t="s">
        <v>0</v>
      </c>
      <c r="G4" s="67" t="s">
        <v>1</v>
      </c>
    </row>
    <row r="5" spans="1:10" ht="27.75" customHeight="1" x14ac:dyDescent="0.25">
      <c r="A5" s="159"/>
      <c r="B5" s="86" t="s">
        <v>12</v>
      </c>
      <c r="C5" s="1240" t="s">
        <v>254</v>
      </c>
      <c r="D5" s="1240"/>
      <c r="E5" s="1240"/>
      <c r="F5" s="1240"/>
      <c r="G5" s="1240"/>
    </row>
    <row r="6" spans="1:10" ht="29.45" customHeight="1" x14ac:dyDescent="0.25">
      <c r="A6" s="15" t="s">
        <v>75</v>
      </c>
      <c r="B6" s="21" t="s">
        <v>14</v>
      </c>
      <c r="C6" s="181" t="s">
        <v>255</v>
      </c>
      <c r="D6" s="10" t="s">
        <v>16</v>
      </c>
      <c r="E6" s="182">
        <v>1</v>
      </c>
      <c r="F6" s="183">
        <v>1235</v>
      </c>
      <c r="G6" s="120">
        <f t="shared" ref="G6:G11" si="0">F6*E6</f>
        <v>1235</v>
      </c>
    </row>
    <row r="7" spans="1:10" ht="84.6" customHeight="1" x14ac:dyDescent="0.25">
      <c r="A7" s="15" t="s">
        <v>80</v>
      </c>
      <c r="B7" s="21" t="s">
        <v>256</v>
      </c>
      <c r="C7" s="184" t="s">
        <v>257</v>
      </c>
      <c r="D7" s="10" t="s">
        <v>16</v>
      </c>
      <c r="E7" s="78">
        <v>1</v>
      </c>
      <c r="F7" s="34">
        <v>8550</v>
      </c>
      <c r="G7" s="120">
        <f t="shared" si="0"/>
        <v>8550</v>
      </c>
    </row>
    <row r="8" spans="1:10" ht="90.75" customHeight="1" x14ac:dyDescent="0.25">
      <c r="A8" s="15" t="s">
        <v>107</v>
      </c>
      <c r="B8" s="21" t="s">
        <v>258</v>
      </c>
      <c r="C8" s="184" t="s">
        <v>259</v>
      </c>
      <c r="D8" s="10" t="s">
        <v>16</v>
      </c>
      <c r="E8" s="78">
        <v>1</v>
      </c>
      <c r="F8" s="34">
        <v>4180</v>
      </c>
      <c r="G8" s="120">
        <f t="shared" si="0"/>
        <v>4180</v>
      </c>
    </row>
    <row r="9" spans="1:10" ht="70.150000000000006" customHeight="1" x14ac:dyDescent="0.25">
      <c r="A9" s="15" t="s">
        <v>110</v>
      </c>
      <c r="B9" s="21" t="s">
        <v>260</v>
      </c>
      <c r="C9" s="184" t="s">
        <v>261</v>
      </c>
      <c r="D9" s="10" t="s">
        <v>16</v>
      </c>
      <c r="E9" s="78">
        <v>1</v>
      </c>
      <c r="F9" s="34">
        <v>10070</v>
      </c>
      <c r="G9" s="120">
        <f t="shared" si="0"/>
        <v>10070</v>
      </c>
    </row>
    <row r="10" spans="1:10" ht="78.75" customHeight="1" x14ac:dyDescent="0.25">
      <c r="A10" s="15" t="s">
        <v>116</v>
      </c>
      <c r="B10" s="21" t="s">
        <v>262</v>
      </c>
      <c r="C10" s="184" t="s">
        <v>263</v>
      </c>
      <c r="D10" s="10" t="s">
        <v>16</v>
      </c>
      <c r="E10" s="78">
        <v>1</v>
      </c>
      <c r="F10" s="34">
        <v>10450</v>
      </c>
      <c r="G10" s="120">
        <f t="shared" si="0"/>
        <v>10450</v>
      </c>
    </row>
    <row r="11" spans="1:10" ht="24.6" customHeight="1" x14ac:dyDescent="0.25">
      <c r="A11" s="15" t="s">
        <v>119</v>
      </c>
      <c r="B11" s="21" t="s">
        <v>132</v>
      </c>
      <c r="C11" s="184" t="s">
        <v>264</v>
      </c>
      <c r="D11" s="10" t="s">
        <v>16</v>
      </c>
      <c r="E11" s="78">
        <v>1</v>
      </c>
      <c r="F11" s="34">
        <v>7220</v>
      </c>
      <c r="G11" s="120">
        <f t="shared" si="0"/>
        <v>7220</v>
      </c>
    </row>
    <row r="12" spans="1:10" ht="24" customHeight="1" x14ac:dyDescent="0.25">
      <c r="A12" s="23"/>
      <c r="B12" s="24" t="s">
        <v>240</v>
      </c>
      <c r="C12" s="25"/>
      <c r="D12" s="25"/>
      <c r="E12" s="26"/>
      <c r="F12" s="177"/>
      <c r="G12" s="120">
        <f>SUM(G6:G11)</f>
        <v>41705</v>
      </c>
    </row>
    <row r="13" spans="1:10" ht="36.6" customHeight="1" x14ac:dyDescent="0.25">
      <c r="A13" s="33"/>
      <c r="B13" s="1238" t="s">
        <v>67</v>
      </c>
      <c r="C13" s="1239"/>
      <c r="D13" s="29" t="s">
        <v>5</v>
      </c>
      <c r="E13" s="29"/>
      <c r="F13" s="118"/>
      <c r="G13" s="34">
        <f>ROUND(G12*0.23,2)</f>
        <v>9592.15</v>
      </c>
    </row>
    <row r="14" spans="1:10" ht="21" customHeight="1" x14ac:dyDescent="0.25">
      <c r="A14" s="33"/>
      <c r="B14" s="35" t="s">
        <v>39</v>
      </c>
      <c r="C14" s="36"/>
      <c r="D14" s="37" t="s">
        <v>5</v>
      </c>
      <c r="E14" s="29"/>
      <c r="F14" s="27"/>
      <c r="G14" s="185">
        <f>G13</f>
        <v>9592.15</v>
      </c>
      <c r="I14" s="186"/>
      <c r="J14" s="186"/>
    </row>
    <row r="15" spans="1:10" ht="16.899999999999999" customHeight="1" x14ac:dyDescent="0.25">
      <c r="A15" s="32"/>
      <c r="B15" s="100" t="s">
        <v>6</v>
      </c>
      <c r="C15" s="39"/>
      <c r="D15" s="40" t="s">
        <v>5</v>
      </c>
      <c r="E15" s="40"/>
      <c r="F15" s="27"/>
      <c r="G15" s="149">
        <f>ROUND(G14*0.18,2)</f>
        <v>1726.59</v>
      </c>
    </row>
    <row r="16" spans="1:10" ht="19.899999999999999" customHeight="1" x14ac:dyDescent="0.25">
      <c r="A16" s="32"/>
      <c r="B16" s="42" t="s">
        <v>40</v>
      </c>
      <c r="C16" s="43"/>
      <c r="D16" s="37" t="s">
        <v>5</v>
      </c>
      <c r="E16" s="40"/>
      <c r="F16" s="44"/>
      <c r="G16" s="150">
        <f>G14+G15</f>
        <v>11318.74</v>
      </c>
    </row>
    <row r="17" spans="1:9" ht="18" hidden="1" customHeight="1" x14ac:dyDescent="0.25">
      <c r="A17" s="132"/>
      <c r="B17" s="1252"/>
      <c r="C17" s="1253"/>
      <c r="D17" s="1254"/>
      <c r="E17" s="1255"/>
      <c r="F17" s="1256"/>
      <c r="G17" s="151"/>
      <c r="H17" s="132"/>
      <c r="I17" s="134"/>
    </row>
    <row r="18" spans="1:9" ht="18" hidden="1" customHeight="1" x14ac:dyDescent="0.25">
      <c r="A18" s="32"/>
      <c r="B18" s="1249"/>
      <c r="C18" s="1250"/>
      <c r="D18" s="1251"/>
      <c r="E18" s="135"/>
      <c r="F18" s="136"/>
      <c r="G18" s="152"/>
      <c r="H18" s="138"/>
      <c r="I18" s="139"/>
    </row>
    <row r="19" spans="1:9" ht="18" customHeight="1" x14ac:dyDescent="0.25">
      <c r="A19" s="46"/>
      <c r="B19" s="47"/>
      <c r="C19" s="47"/>
      <c r="D19" s="47"/>
      <c r="E19" s="48"/>
      <c r="F19" s="48"/>
      <c r="G19" s="153"/>
      <c r="H19" s="140"/>
      <c r="I19" s="141"/>
    </row>
    <row r="20" spans="1:9" ht="21" customHeight="1" x14ac:dyDescent="0.25">
      <c r="B20" s="50" t="s">
        <v>313</v>
      </c>
      <c r="C20" s="51" t="s">
        <v>314</v>
      </c>
    </row>
    <row r="21" spans="1:9" x14ac:dyDescent="0.25">
      <c r="A21" s="52"/>
      <c r="B21" s="53"/>
      <c r="C21" s="54"/>
      <c r="D21" s="53"/>
      <c r="E21" s="53"/>
      <c r="F21" s="53"/>
      <c r="G21" s="75"/>
      <c r="H21" s="53"/>
      <c r="I21" s="53"/>
    </row>
    <row r="22" spans="1:9" x14ac:dyDescent="0.25">
      <c r="B22" s="3" t="s">
        <v>311</v>
      </c>
      <c r="C22" s="51" t="s">
        <v>312</v>
      </c>
    </row>
    <row r="23" spans="1:9" s="187" customFormat="1" x14ac:dyDescent="0.25">
      <c r="B23" s="4"/>
      <c r="G23" s="188"/>
    </row>
    <row r="24" spans="1:9" s="187" customFormat="1" x14ac:dyDescent="0.25">
      <c r="B24" s="189"/>
      <c r="G24" s="188"/>
    </row>
    <row r="25" spans="1:9" s="187" customFormat="1" x14ac:dyDescent="0.25">
      <c r="B25" s="190"/>
      <c r="G25" s="188"/>
    </row>
    <row r="26" spans="1:9" s="187" customFormat="1" x14ac:dyDescent="0.25">
      <c r="G26" s="188"/>
    </row>
    <row r="27" spans="1:9" s="187" customFormat="1" x14ac:dyDescent="0.25">
      <c r="F27" s="191"/>
      <c r="G27" s="188"/>
    </row>
    <row r="28" spans="1:9" s="187" customFormat="1" x14ac:dyDescent="0.25">
      <c r="F28" s="191"/>
      <c r="G28" s="188"/>
    </row>
    <row r="29" spans="1:9" s="187" customFormat="1" x14ac:dyDescent="0.25">
      <c r="F29" s="191"/>
      <c r="G29" s="188"/>
    </row>
    <row r="30" spans="1:9" s="187" customFormat="1" x14ac:dyDescent="0.25">
      <c r="F30" s="191"/>
      <c r="G30" s="188"/>
    </row>
    <row r="31" spans="1:9" s="187" customFormat="1" x14ac:dyDescent="0.25">
      <c r="F31" s="191"/>
      <c r="G31" s="188"/>
    </row>
    <row r="32" spans="1:9" s="187" customFormat="1" x14ac:dyDescent="0.25">
      <c r="F32" s="191"/>
      <c r="G32" s="188"/>
    </row>
    <row r="33" spans="6:7" s="187" customFormat="1" x14ac:dyDescent="0.25">
      <c r="F33" s="192"/>
      <c r="G33" s="193"/>
    </row>
    <row r="34" spans="6:7" s="187" customFormat="1" x14ac:dyDescent="0.25">
      <c r="G34" s="194"/>
    </row>
    <row r="35" spans="6:7" s="187" customFormat="1" x14ac:dyDescent="0.25">
      <c r="G35" s="188"/>
    </row>
    <row r="36" spans="6:7" s="187" customFormat="1" x14ac:dyDescent="0.25">
      <c r="G36" s="188"/>
    </row>
  </sheetData>
  <mergeCells count="12">
    <mergeCell ref="C5:G5"/>
    <mergeCell ref="B13:C13"/>
    <mergeCell ref="B17:D17"/>
    <mergeCell ref="E17:F17"/>
    <mergeCell ref="B18:D18"/>
    <mergeCell ref="A1:B1"/>
    <mergeCell ref="A2:G2"/>
    <mergeCell ref="A3:A4"/>
    <mergeCell ref="B3:B4"/>
    <mergeCell ref="D3:D4"/>
    <mergeCell ref="E3:E4"/>
    <mergeCell ref="F3:G3"/>
  </mergeCells>
  <pageMargins left="0.19685039370078741" right="0.19685039370078741" top="0.59055118110236227" bottom="0.3937007874015748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0" workbookViewId="0">
      <selection activeCell="L7" sqref="L7"/>
    </sheetView>
  </sheetViews>
  <sheetFormatPr defaultColWidth="10.28515625" defaultRowHeight="15.75" x14ac:dyDescent="0.25"/>
  <cols>
    <col min="1" max="1" width="4.140625" style="3" customWidth="1"/>
    <col min="2" max="2" width="43.28515625" style="3" customWidth="1"/>
    <col min="3" max="3" width="10.85546875" style="3" customWidth="1"/>
    <col min="4" max="4" width="7.7109375" style="3" customWidth="1"/>
    <col min="5" max="5" width="7" style="3" customWidth="1"/>
    <col min="6" max="6" width="10.5703125" style="3" customWidth="1"/>
    <col min="7" max="7" width="13.140625" style="3" customWidth="1"/>
    <col min="8" max="8" width="8.7109375" style="3" customWidth="1"/>
    <col min="9" max="9" width="11.7109375" style="3" customWidth="1"/>
    <col min="10" max="256" width="10.28515625" style="3"/>
    <col min="257" max="257" width="4.5703125" style="3" customWidth="1"/>
    <col min="258" max="258" width="45.42578125" style="3" customWidth="1"/>
    <col min="259" max="259" width="10.85546875" style="3" customWidth="1"/>
    <col min="260" max="260" width="7.7109375" style="3" customWidth="1"/>
    <col min="261" max="261" width="7" style="3" customWidth="1"/>
    <col min="262" max="262" width="10.7109375" style="3" customWidth="1"/>
    <col min="263" max="263" width="12.28515625" style="3" customWidth="1"/>
    <col min="264" max="264" width="8.7109375" style="3" customWidth="1"/>
    <col min="265" max="265" width="11.7109375" style="3" customWidth="1"/>
    <col min="266" max="512" width="10.28515625" style="3"/>
    <col min="513" max="513" width="4.5703125" style="3" customWidth="1"/>
    <col min="514" max="514" width="45.42578125" style="3" customWidth="1"/>
    <col min="515" max="515" width="10.85546875" style="3" customWidth="1"/>
    <col min="516" max="516" width="7.7109375" style="3" customWidth="1"/>
    <col min="517" max="517" width="7" style="3" customWidth="1"/>
    <col min="518" max="518" width="10.7109375" style="3" customWidth="1"/>
    <col min="519" max="519" width="12.28515625" style="3" customWidth="1"/>
    <col min="520" max="520" width="8.7109375" style="3" customWidth="1"/>
    <col min="521" max="521" width="11.7109375" style="3" customWidth="1"/>
    <col min="522" max="768" width="10.28515625" style="3"/>
    <col min="769" max="769" width="4.5703125" style="3" customWidth="1"/>
    <col min="770" max="770" width="45.42578125" style="3" customWidth="1"/>
    <col min="771" max="771" width="10.85546875" style="3" customWidth="1"/>
    <col min="772" max="772" width="7.7109375" style="3" customWidth="1"/>
    <col min="773" max="773" width="7" style="3" customWidth="1"/>
    <col min="774" max="774" width="10.7109375" style="3" customWidth="1"/>
    <col min="775" max="775" width="12.28515625" style="3" customWidth="1"/>
    <col min="776" max="776" width="8.7109375" style="3" customWidth="1"/>
    <col min="777" max="777" width="11.7109375" style="3" customWidth="1"/>
    <col min="778" max="1024" width="10.28515625" style="3"/>
    <col min="1025" max="1025" width="4.5703125" style="3" customWidth="1"/>
    <col min="1026" max="1026" width="45.42578125" style="3" customWidth="1"/>
    <col min="1027" max="1027" width="10.85546875" style="3" customWidth="1"/>
    <col min="1028" max="1028" width="7.7109375" style="3" customWidth="1"/>
    <col min="1029" max="1029" width="7" style="3" customWidth="1"/>
    <col min="1030" max="1030" width="10.7109375" style="3" customWidth="1"/>
    <col min="1031" max="1031" width="12.28515625" style="3" customWidth="1"/>
    <col min="1032" max="1032" width="8.7109375" style="3" customWidth="1"/>
    <col min="1033" max="1033" width="11.7109375" style="3" customWidth="1"/>
    <col min="1034" max="1280" width="10.28515625" style="3"/>
    <col min="1281" max="1281" width="4.5703125" style="3" customWidth="1"/>
    <col min="1282" max="1282" width="45.42578125" style="3" customWidth="1"/>
    <col min="1283" max="1283" width="10.85546875" style="3" customWidth="1"/>
    <col min="1284" max="1284" width="7.7109375" style="3" customWidth="1"/>
    <col min="1285" max="1285" width="7" style="3" customWidth="1"/>
    <col min="1286" max="1286" width="10.7109375" style="3" customWidth="1"/>
    <col min="1287" max="1287" width="12.28515625" style="3" customWidth="1"/>
    <col min="1288" max="1288" width="8.7109375" style="3" customWidth="1"/>
    <col min="1289" max="1289" width="11.7109375" style="3" customWidth="1"/>
    <col min="1290" max="1536" width="10.28515625" style="3"/>
    <col min="1537" max="1537" width="4.5703125" style="3" customWidth="1"/>
    <col min="1538" max="1538" width="45.42578125" style="3" customWidth="1"/>
    <col min="1539" max="1539" width="10.85546875" style="3" customWidth="1"/>
    <col min="1540" max="1540" width="7.7109375" style="3" customWidth="1"/>
    <col min="1541" max="1541" width="7" style="3" customWidth="1"/>
    <col min="1542" max="1542" width="10.7109375" style="3" customWidth="1"/>
    <col min="1543" max="1543" width="12.28515625" style="3" customWidth="1"/>
    <col min="1544" max="1544" width="8.7109375" style="3" customWidth="1"/>
    <col min="1545" max="1545" width="11.7109375" style="3" customWidth="1"/>
    <col min="1546" max="1792" width="10.28515625" style="3"/>
    <col min="1793" max="1793" width="4.5703125" style="3" customWidth="1"/>
    <col min="1794" max="1794" width="45.42578125" style="3" customWidth="1"/>
    <col min="1795" max="1795" width="10.85546875" style="3" customWidth="1"/>
    <col min="1796" max="1796" width="7.7109375" style="3" customWidth="1"/>
    <col min="1797" max="1797" width="7" style="3" customWidth="1"/>
    <col min="1798" max="1798" width="10.7109375" style="3" customWidth="1"/>
    <col min="1799" max="1799" width="12.28515625" style="3" customWidth="1"/>
    <col min="1800" max="1800" width="8.7109375" style="3" customWidth="1"/>
    <col min="1801" max="1801" width="11.7109375" style="3" customWidth="1"/>
    <col min="1802" max="2048" width="10.28515625" style="3"/>
    <col min="2049" max="2049" width="4.5703125" style="3" customWidth="1"/>
    <col min="2050" max="2050" width="45.42578125" style="3" customWidth="1"/>
    <col min="2051" max="2051" width="10.85546875" style="3" customWidth="1"/>
    <col min="2052" max="2052" width="7.7109375" style="3" customWidth="1"/>
    <col min="2053" max="2053" width="7" style="3" customWidth="1"/>
    <col min="2054" max="2054" width="10.7109375" style="3" customWidth="1"/>
    <col min="2055" max="2055" width="12.28515625" style="3" customWidth="1"/>
    <col min="2056" max="2056" width="8.7109375" style="3" customWidth="1"/>
    <col min="2057" max="2057" width="11.7109375" style="3" customWidth="1"/>
    <col min="2058" max="2304" width="10.28515625" style="3"/>
    <col min="2305" max="2305" width="4.5703125" style="3" customWidth="1"/>
    <col min="2306" max="2306" width="45.42578125" style="3" customWidth="1"/>
    <col min="2307" max="2307" width="10.85546875" style="3" customWidth="1"/>
    <col min="2308" max="2308" width="7.7109375" style="3" customWidth="1"/>
    <col min="2309" max="2309" width="7" style="3" customWidth="1"/>
    <col min="2310" max="2310" width="10.7109375" style="3" customWidth="1"/>
    <col min="2311" max="2311" width="12.28515625" style="3" customWidth="1"/>
    <col min="2312" max="2312" width="8.7109375" style="3" customWidth="1"/>
    <col min="2313" max="2313" width="11.7109375" style="3" customWidth="1"/>
    <col min="2314" max="2560" width="10.28515625" style="3"/>
    <col min="2561" max="2561" width="4.5703125" style="3" customWidth="1"/>
    <col min="2562" max="2562" width="45.42578125" style="3" customWidth="1"/>
    <col min="2563" max="2563" width="10.85546875" style="3" customWidth="1"/>
    <col min="2564" max="2564" width="7.7109375" style="3" customWidth="1"/>
    <col min="2565" max="2565" width="7" style="3" customWidth="1"/>
    <col min="2566" max="2566" width="10.7109375" style="3" customWidth="1"/>
    <col min="2567" max="2567" width="12.28515625" style="3" customWidth="1"/>
    <col min="2568" max="2568" width="8.7109375" style="3" customWidth="1"/>
    <col min="2569" max="2569" width="11.7109375" style="3" customWidth="1"/>
    <col min="2570" max="2816" width="10.28515625" style="3"/>
    <col min="2817" max="2817" width="4.5703125" style="3" customWidth="1"/>
    <col min="2818" max="2818" width="45.42578125" style="3" customWidth="1"/>
    <col min="2819" max="2819" width="10.85546875" style="3" customWidth="1"/>
    <col min="2820" max="2820" width="7.7109375" style="3" customWidth="1"/>
    <col min="2821" max="2821" width="7" style="3" customWidth="1"/>
    <col min="2822" max="2822" width="10.7109375" style="3" customWidth="1"/>
    <col min="2823" max="2823" width="12.28515625" style="3" customWidth="1"/>
    <col min="2824" max="2824" width="8.7109375" style="3" customWidth="1"/>
    <col min="2825" max="2825" width="11.7109375" style="3" customWidth="1"/>
    <col min="2826" max="3072" width="10.28515625" style="3"/>
    <col min="3073" max="3073" width="4.5703125" style="3" customWidth="1"/>
    <col min="3074" max="3074" width="45.42578125" style="3" customWidth="1"/>
    <col min="3075" max="3075" width="10.85546875" style="3" customWidth="1"/>
    <col min="3076" max="3076" width="7.7109375" style="3" customWidth="1"/>
    <col min="3077" max="3077" width="7" style="3" customWidth="1"/>
    <col min="3078" max="3078" width="10.7109375" style="3" customWidth="1"/>
    <col min="3079" max="3079" width="12.28515625" style="3" customWidth="1"/>
    <col min="3080" max="3080" width="8.7109375" style="3" customWidth="1"/>
    <col min="3081" max="3081" width="11.7109375" style="3" customWidth="1"/>
    <col min="3082" max="3328" width="10.28515625" style="3"/>
    <col min="3329" max="3329" width="4.5703125" style="3" customWidth="1"/>
    <col min="3330" max="3330" width="45.42578125" style="3" customWidth="1"/>
    <col min="3331" max="3331" width="10.85546875" style="3" customWidth="1"/>
    <col min="3332" max="3332" width="7.7109375" style="3" customWidth="1"/>
    <col min="3333" max="3333" width="7" style="3" customWidth="1"/>
    <col min="3334" max="3334" width="10.7109375" style="3" customWidth="1"/>
    <col min="3335" max="3335" width="12.28515625" style="3" customWidth="1"/>
    <col min="3336" max="3336" width="8.7109375" style="3" customWidth="1"/>
    <col min="3337" max="3337" width="11.7109375" style="3" customWidth="1"/>
    <col min="3338" max="3584" width="10.28515625" style="3"/>
    <col min="3585" max="3585" width="4.5703125" style="3" customWidth="1"/>
    <col min="3586" max="3586" width="45.42578125" style="3" customWidth="1"/>
    <col min="3587" max="3587" width="10.85546875" style="3" customWidth="1"/>
    <col min="3588" max="3588" width="7.7109375" style="3" customWidth="1"/>
    <col min="3589" max="3589" width="7" style="3" customWidth="1"/>
    <col min="3590" max="3590" width="10.7109375" style="3" customWidth="1"/>
    <col min="3591" max="3591" width="12.28515625" style="3" customWidth="1"/>
    <col min="3592" max="3592" width="8.7109375" style="3" customWidth="1"/>
    <col min="3593" max="3593" width="11.7109375" style="3" customWidth="1"/>
    <col min="3594" max="3840" width="10.28515625" style="3"/>
    <col min="3841" max="3841" width="4.5703125" style="3" customWidth="1"/>
    <col min="3842" max="3842" width="45.42578125" style="3" customWidth="1"/>
    <col min="3843" max="3843" width="10.85546875" style="3" customWidth="1"/>
    <col min="3844" max="3844" width="7.7109375" style="3" customWidth="1"/>
    <col min="3845" max="3845" width="7" style="3" customWidth="1"/>
    <col min="3846" max="3846" width="10.7109375" style="3" customWidth="1"/>
    <col min="3847" max="3847" width="12.28515625" style="3" customWidth="1"/>
    <col min="3848" max="3848" width="8.7109375" style="3" customWidth="1"/>
    <col min="3849" max="3849" width="11.7109375" style="3" customWidth="1"/>
    <col min="3850" max="4096" width="10.28515625" style="3"/>
    <col min="4097" max="4097" width="4.5703125" style="3" customWidth="1"/>
    <col min="4098" max="4098" width="45.42578125" style="3" customWidth="1"/>
    <col min="4099" max="4099" width="10.85546875" style="3" customWidth="1"/>
    <col min="4100" max="4100" width="7.7109375" style="3" customWidth="1"/>
    <col min="4101" max="4101" width="7" style="3" customWidth="1"/>
    <col min="4102" max="4102" width="10.7109375" style="3" customWidth="1"/>
    <col min="4103" max="4103" width="12.28515625" style="3" customWidth="1"/>
    <col min="4104" max="4104" width="8.7109375" style="3" customWidth="1"/>
    <col min="4105" max="4105" width="11.7109375" style="3" customWidth="1"/>
    <col min="4106" max="4352" width="10.28515625" style="3"/>
    <col min="4353" max="4353" width="4.5703125" style="3" customWidth="1"/>
    <col min="4354" max="4354" width="45.42578125" style="3" customWidth="1"/>
    <col min="4355" max="4355" width="10.85546875" style="3" customWidth="1"/>
    <col min="4356" max="4356" width="7.7109375" style="3" customWidth="1"/>
    <col min="4357" max="4357" width="7" style="3" customWidth="1"/>
    <col min="4358" max="4358" width="10.7109375" style="3" customWidth="1"/>
    <col min="4359" max="4359" width="12.28515625" style="3" customWidth="1"/>
    <col min="4360" max="4360" width="8.7109375" style="3" customWidth="1"/>
    <col min="4361" max="4361" width="11.7109375" style="3" customWidth="1"/>
    <col min="4362" max="4608" width="10.28515625" style="3"/>
    <col min="4609" max="4609" width="4.5703125" style="3" customWidth="1"/>
    <col min="4610" max="4610" width="45.42578125" style="3" customWidth="1"/>
    <col min="4611" max="4611" width="10.85546875" style="3" customWidth="1"/>
    <col min="4612" max="4612" width="7.7109375" style="3" customWidth="1"/>
    <col min="4613" max="4613" width="7" style="3" customWidth="1"/>
    <col min="4614" max="4614" width="10.7109375" style="3" customWidth="1"/>
    <col min="4615" max="4615" width="12.28515625" style="3" customWidth="1"/>
    <col min="4616" max="4616" width="8.7109375" style="3" customWidth="1"/>
    <col min="4617" max="4617" width="11.7109375" style="3" customWidth="1"/>
    <col min="4618" max="4864" width="10.28515625" style="3"/>
    <col min="4865" max="4865" width="4.5703125" style="3" customWidth="1"/>
    <col min="4866" max="4866" width="45.42578125" style="3" customWidth="1"/>
    <col min="4867" max="4867" width="10.85546875" style="3" customWidth="1"/>
    <col min="4868" max="4868" width="7.7109375" style="3" customWidth="1"/>
    <col min="4869" max="4869" width="7" style="3" customWidth="1"/>
    <col min="4870" max="4870" width="10.7109375" style="3" customWidth="1"/>
    <col min="4871" max="4871" width="12.28515625" style="3" customWidth="1"/>
    <col min="4872" max="4872" width="8.7109375" style="3" customWidth="1"/>
    <col min="4873" max="4873" width="11.7109375" style="3" customWidth="1"/>
    <col min="4874" max="5120" width="10.28515625" style="3"/>
    <col min="5121" max="5121" width="4.5703125" style="3" customWidth="1"/>
    <col min="5122" max="5122" width="45.42578125" style="3" customWidth="1"/>
    <col min="5123" max="5123" width="10.85546875" style="3" customWidth="1"/>
    <col min="5124" max="5124" width="7.7109375" style="3" customWidth="1"/>
    <col min="5125" max="5125" width="7" style="3" customWidth="1"/>
    <col min="5126" max="5126" width="10.7109375" style="3" customWidth="1"/>
    <col min="5127" max="5127" width="12.28515625" style="3" customWidth="1"/>
    <col min="5128" max="5128" width="8.7109375" style="3" customWidth="1"/>
    <col min="5129" max="5129" width="11.7109375" style="3" customWidth="1"/>
    <col min="5130" max="5376" width="10.28515625" style="3"/>
    <col min="5377" max="5377" width="4.5703125" style="3" customWidth="1"/>
    <col min="5378" max="5378" width="45.42578125" style="3" customWidth="1"/>
    <col min="5379" max="5379" width="10.85546875" style="3" customWidth="1"/>
    <col min="5380" max="5380" width="7.7109375" style="3" customWidth="1"/>
    <col min="5381" max="5381" width="7" style="3" customWidth="1"/>
    <col min="5382" max="5382" width="10.7109375" style="3" customWidth="1"/>
    <col min="5383" max="5383" width="12.28515625" style="3" customWidth="1"/>
    <col min="5384" max="5384" width="8.7109375" style="3" customWidth="1"/>
    <col min="5385" max="5385" width="11.7109375" style="3" customWidth="1"/>
    <col min="5386" max="5632" width="10.28515625" style="3"/>
    <col min="5633" max="5633" width="4.5703125" style="3" customWidth="1"/>
    <col min="5634" max="5634" width="45.42578125" style="3" customWidth="1"/>
    <col min="5635" max="5635" width="10.85546875" style="3" customWidth="1"/>
    <col min="5636" max="5636" width="7.7109375" style="3" customWidth="1"/>
    <col min="5637" max="5637" width="7" style="3" customWidth="1"/>
    <col min="5638" max="5638" width="10.7109375" style="3" customWidth="1"/>
    <col min="5639" max="5639" width="12.28515625" style="3" customWidth="1"/>
    <col min="5640" max="5640" width="8.7109375" style="3" customWidth="1"/>
    <col min="5641" max="5641" width="11.7109375" style="3" customWidth="1"/>
    <col min="5642" max="5888" width="10.28515625" style="3"/>
    <col min="5889" max="5889" width="4.5703125" style="3" customWidth="1"/>
    <col min="5890" max="5890" width="45.42578125" style="3" customWidth="1"/>
    <col min="5891" max="5891" width="10.85546875" style="3" customWidth="1"/>
    <col min="5892" max="5892" width="7.7109375" style="3" customWidth="1"/>
    <col min="5893" max="5893" width="7" style="3" customWidth="1"/>
    <col min="5894" max="5894" width="10.7109375" style="3" customWidth="1"/>
    <col min="5895" max="5895" width="12.28515625" style="3" customWidth="1"/>
    <col min="5896" max="5896" width="8.7109375" style="3" customWidth="1"/>
    <col min="5897" max="5897" width="11.7109375" style="3" customWidth="1"/>
    <col min="5898" max="6144" width="10.28515625" style="3"/>
    <col min="6145" max="6145" width="4.5703125" style="3" customWidth="1"/>
    <col min="6146" max="6146" width="45.42578125" style="3" customWidth="1"/>
    <col min="6147" max="6147" width="10.85546875" style="3" customWidth="1"/>
    <col min="6148" max="6148" width="7.7109375" style="3" customWidth="1"/>
    <col min="6149" max="6149" width="7" style="3" customWidth="1"/>
    <col min="6150" max="6150" width="10.7109375" style="3" customWidth="1"/>
    <col min="6151" max="6151" width="12.28515625" style="3" customWidth="1"/>
    <col min="6152" max="6152" width="8.7109375" style="3" customWidth="1"/>
    <col min="6153" max="6153" width="11.7109375" style="3" customWidth="1"/>
    <col min="6154" max="6400" width="10.28515625" style="3"/>
    <col min="6401" max="6401" width="4.5703125" style="3" customWidth="1"/>
    <col min="6402" max="6402" width="45.42578125" style="3" customWidth="1"/>
    <col min="6403" max="6403" width="10.85546875" style="3" customWidth="1"/>
    <col min="6404" max="6404" width="7.7109375" style="3" customWidth="1"/>
    <col min="6405" max="6405" width="7" style="3" customWidth="1"/>
    <col min="6406" max="6406" width="10.7109375" style="3" customWidth="1"/>
    <col min="6407" max="6407" width="12.28515625" style="3" customWidth="1"/>
    <col min="6408" max="6408" width="8.7109375" style="3" customWidth="1"/>
    <col min="6409" max="6409" width="11.7109375" style="3" customWidth="1"/>
    <col min="6410" max="6656" width="10.28515625" style="3"/>
    <col min="6657" max="6657" width="4.5703125" style="3" customWidth="1"/>
    <col min="6658" max="6658" width="45.42578125" style="3" customWidth="1"/>
    <col min="6659" max="6659" width="10.85546875" style="3" customWidth="1"/>
    <col min="6660" max="6660" width="7.7109375" style="3" customWidth="1"/>
    <col min="6661" max="6661" width="7" style="3" customWidth="1"/>
    <col min="6662" max="6662" width="10.7109375" style="3" customWidth="1"/>
    <col min="6663" max="6663" width="12.28515625" style="3" customWidth="1"/>
    <col min="6664" max="6664" width="8.7109375" style="3" customWidth="1"/>
    <col min="6665" max="6665" width="11.7109375" style="3" customWidth="1"/>
    <col min="6666" max="6912" width="10.28515625" style="3"/>
    <col min="6913" max="6913" width="4.5703125" style="3" customWidth="1"/>
    <col min="6914" max="6914" width="45.42578125" style="3" customWidth="1"/>
    <col min="6915" max="6915" width="10.85546875" style="3" customWidth="1"/>
    <col min="6916" max="6916" width="7.7109375" style="3" customWidth="1"/>
    <col min="6917" max="6917" width="7" style="3" customWidth="1"/>
    <col min="6918" max="6918" width="10.7109375" style="3" customWidth="1"/>
    <col min="6919" max="6919" width="12.28515625" style="3" customWidth="1"/>
    <col min="6920" max="6920" width="8.7109375" style="3" customWidth="1"/>
    <col min="6921" max="6921" width="11.7109375" style="3" customWidth="1"/>
    <col min="6922" max="7168" width="10.28515625" style="3"/>
    <col min="7169" max="7169" width="4.5703125" style="3" customWidth="1"/>
    <col min="7170" max="7170" width="45.42578125" style="3" customWidth="1"/>
    <col min="7171" max="7171" width="10.85546875" style="3" customWidth="1"/>
    <col min="7172" max="7172" width="7.7109375" style="3" customWidth="1"/>
    <col min="7173" max="7173" width="7" style="3" customWidth="1"/>
    <col min="7174" max="7174" width="10.7109375" style="3" customWidth="1"/>
    <col min="7175" max="7175" width="12.28515625" style="3" customWidth="1"/>
    <col min="7176" max="7176" width="8.7109375" style="3" customWidth="1"/>
    <col min="7177" max="7177" width="11.7109375" style="3" customWidth="1"/>
    <col min="7178" max="7424" width="10.28515625" style="3"/>
    <col min="7425" max="7425" width="4.5703125" style="3" customWidth="1"/>
    <col min="7426" max="7426" width="45.42578125" style="3" customWidth="1"/>
    <col min="7427" max="7427" width="10.85546875" style="3" customWidth="1"/>
    <col min="7428" max="7428" width="7.7109375" style="3" customWidth="1"/>
    <col min="7429" max="7429" width="7" style="3" customWidth="1"/>
    <col min="7430" max="7430" width="10.7109375" style="3" customWidth="1"/>
    <col min="7431" max="7431" width="12.28515625" style="3" customWidth="1"/>
    <col min="7432" max="7432" width="8.7109375" style="3" customWidth="1"/>
    <col min="7433" max="7433" width="11.7109375" style="3" customWidth="1"/>
    <col min="7434" max="7680" width="10.28515625" style="3"/>
    <col min="7681" max="7681" width="4.5703125" style="3" customWidth="1"/>
    <col min="7682" max="7682" width="45.42578125" style="3" customWidth="1"/>
    <col min="7683" max="7683" width="10.85546875" style="3" customWidth="1"/>
    <col min="7684" max="7684" width="7.7109375" style="3" customWidth="1"/>
    <col min="7685" max="7685" width="7" style="3" customWidth="1"/>
    <col min="7686" max="7686" width="10.7109375" style="3" customWidth="1"/>
    <col min="7687" max="7687" width="12.28515625" style="3" customWidth="1"/>
    <col min="7688" max="7688" width="8.7109375" style="3" customWidth="1"/>
    <col min="7689" max="7689" width="11.7109375" style="3" customWidth="1"/>
    <col min="7690" max="7936" width="10.28515625" style="3"/>
    <col min="7937" max="7937" width="4.5703125" style="3" customWidth="1"/>
    <col min="7938" max="7938" width="45.42578125" style="3" customWidth="1"/>
    <col min="7939" max="7939" width="10.85546875" style="3" customWidth="1"/>
    <col min="7940" max="7940" width="7.7109375" style="3" customWidth="1"/>
    <col min="7941" max="7941" width="7" style="3" customWidth="1"/>
    <col min="7942" max="7942" width="10.7109375" style="3" customWidth="1"/>
    <col min="7943" max="7943" width="12.28515625" style="3" customWidth="1"/>
    <col min="7944" max="7944" width="8.7109375" style="3" customWidth="1"/>
    <col min="7945" max="7945" width="11.7109375" style="3" customWidth="1"/>
    <col min="7946" max="8192" width="10.28515625" style="3"/>
    <col min="8193" max="8193" width="4.5703125" style="3" customWidth="1"/>
    <col min="8194" max="8194" width="45.42578125" style="3" customWidth="1"/>
    <col min="8195" max="8195" width="10.85546875" style="3" customWidth="1"/>
    <col min="8196" max="8196" width="7.7109375" style="3" customWidth="1"/>
    <col min="8197" max="8197" width="7" style="3" customWidth="1"/>
    <col min="8198" max="8198" width="10.7109375" style="3" customWidth="1"/>
    <col min="8199" max="8199" width="12.28515625" style="3" customWidth="1"/>
    <col min="8200" max="8200" width="8.7109375" style="3" customWidth="1"/>
    <col min="8201" max="8201" width="11.7109375" style="3" customWidth="1"/>
    <col min="8202" max="8448" width="10.28515625" style="3"/>
    <col min="8449" max="8449" width="4.5703125" style="3" customWidth="1"/>
    <col min="8450" max="8450" width="45.42578125" style="3" customWidth="1"/>
    <col min="8451" max="8451" width="10.85546875" style="3" customWidth="1"/>
    <col min="8452" max="8452" width="7.7109375" style="3" customWidth="1"/>
    <col min="8453" max="8453" width="7" style="3" customWidth="1"/>
    <col min="8454" max="8454" width="10.7109375" style="3" customWidth="1"/>
    <col min="8455" max="8455" width="12.28515625" style="3" customWidth="1"/>
    <col min="8456" max="8456" width="8.7109375" style="3" customWidth="1"/>
    <col min="8457" max="8457" width="11.7109375" style="3" customWidth="1"/>
    <col min="8458" max="8704" width="10.28515625" style="3"/>
    <col min="8705" max="8705" width="4.5703125" style="3" customWidth="1"/>
    <col min="8706" max="8706" width="45.42578125" style="3" customWidth="1"/>
    <col min="8707" max="8707" width="10.85546875" style="3" customWidth="1"/>
    <col min="8708" max="8708" width="7.7109375" style="3" customWidth="1"/>
    <col min="8709" max="8709" width="7" style="3" customWidth="1"/>
    <col min="8710" max="8710" width="10.7109375" style="3" customWidth="1"/>
    <col min="8711" max="8711" width="12.28515625" style="3" customWidth="1"/>
    <col min="8712" max="8712" width="8.7109375" style="3" customWidth="1"/>
    <col min="8713" max="8713" width="11.7109375" style="3" customWidth="1"/>
    <col min="8714" max="8960" width="10.28515625" style="3"/>
    <col min="8961" max="8961" width="4.5703125" style="3" customWidth="1"/>
    <col min="8962" max="8962" width="45.42578125" style="3" customWidth="1"/>
    <col min="8963" max="8963" width="10.85546875" style="3" customWidth="1"/>
    <col min="8964" max="8964" width="7.7109375" style="3" customWidth="1"/>
    <col min="8965" max="8965" width="7" style="3" customWidth="1"/>
    <col min="8966" max="8966" width="10.7109375" style="3" customWidth="1"/>
    <col min="8967" max="8967" width="12.28515625" style="3" customWidth="1"/>
    <col min="8968" max="8968" width="8.7109375" style="3" customWidth="1"/>
    <col min="8969" max="8969" width="11.7109375" style="3" customWidth="1"/>
    <col min="8970" max="9216" width="10.28515625" style="3"/>
    <col min="9217" max="9217" width="4.5703125" style="3" customWidth="1"/>
    <col min="9218" max="9218" width="45.42578125" style="3" customWidth="1"/>
    <col min="9219" max="9219" width="10.85546875" style="3" customWidth="1"/>
    <col min="9220" max="9220" width="7.7109375" style="3" customWidth="1"/>
    <col min="9221" max="9221" width="7" style="3" customWidth="1"/>
    <col min="9222" max="9222" width="10.7109375" style="3" customWidth="1"/>
    <col min="9223" max="9223" width="12.28515625" style="3" customWidth="1"/>
    <col min="9224" max="9224" width="8.7109375" style="3" customWidth="1"/>
    <col min="9225" max="9225" width="11.7109375" style="3" customWidth="1"/>
    <col min="9226" max="9472" width="10.28515625" style="3"/>
    <col min="9473" max="9473" width="4.5703125" style="3" customWidth="1"/>
    <col min="9474" max="9474" width="45.42578125" style="3" customWidth="1"/>
    <col min="9475" max="9475" width="10.85546875" style="3" customWidth="1"/>
    <col min="9476" max="9476" width="7.7109375" style="3" customWidth="1"/>
    <col min="9477" max="9477" width="7" style="3" customWidth="1"/>
    <col min="9478" max="9478" width="10.7109375" style="3" customWidth="1"/>
    <col min="9479" max="9479" width="12.28515625" style="3" customWidth="1"/>
    <col min="9480" max="9480" width="8.7109375" style="3" customWidth="1"/>
    <col min="9481" max="9481" width="11.7109375" style="3" customWidth="1"/>
    <col min="9482" max="9728" width="10.28515625" style="3"/>
    <col min="9729" max="9729" width="4.5703125" style="3" customWidth="1"/>
    <col min="9730" max="9730" width="45.42578125" style="3" customWidth="1"/>
    <col min="9731" max="9731" width="10.85546875" style="3" customWidth="1"/>
    <col min="9732" max="9732" width="7.7109375" style="3" customWidth="1"/>
    <col min="9733" max="9733" width="7" style="3" customWidth="1"/>
    <col min="9734" max="9734" width="10.7109375" style="3" customWidth="1"/>
    <col min="9735" max="9735" width="12.28515625" style="3" customWidth="1"/>
    <col min="9736" max="9736" width="8.7109375" style="3" customWidth="1"/>
    <col min="9737" max="9737" width="11.7109375" style="3" customWidth="1"/>
    <col min="9738" max="9984" width="10.28515625" style="3"/>
    <col min="9985" max="9985" width="4.5703125" style="3" customWidth="1"/>
    <col min="9986" max="9986" width="45.42578125" style="3" customWidth="1"/>
    <col min="9987" max="9987" width="10.85546875" style="3" customWidth="1"/>
    <col min="9988" max="9988" width="7.7109375" style="3" customWidth="1"/>
    <col min="9989" max="9989" width="7" style="3" customWidth="1"/>
    <col min="9990" max="9990" width="10.7109375" style="3" customWidth="1"/>
    <col min="9991" max="9991" width="12.28515625" style="3" customWidth="1"/>
    <col min="9992" max="9992" width="8.7109375" style="3" customWidth="1"/>
    <col min="9993" max="9993" width="11.7109375" style="3" customWidth="1"/>
    <col min="9994" max="10240" width="10.28515625" style="3"/>
    <col min="10241" max="10241" width="4.5703125" style="3" customWidth="1"/>
    <col min="10242" max="10242" width="45.42578125" style="3" customWidth="1"/>
    <col min="10243" max="10243" width="10.85546875" style="3" customWidth="1"/>
    <col min="10244" max="10244" width="7.7109375" style="3" customWidth="1"/>
    <col min="10245" max="10245" width="7" style="3" customWidth="1"/>
    <col min="10246" max="10246" width="10.7109375" style="3" customWidth="1"/>
    <col min="10247" max="10247" width="12.28515625" style="3" customWidth="1"/>
    <col min="10248" max="10248" width="8.7109375" style="3" customWidth="1"/>
    <col min="10249" max="10249" width="11.7109375" style="3" customWidth="1"/>
    <col min="10250" max="10496" width="10.28515625" style="3"/>
    <col min="10497" max="10497" width="4.5703125" style="3" customWidth="1"/>
    <col min="10498" max="10498" width="45.42578125" style="3" customWidth="1"/>
    <col min="10499" max="10499" width="10.85546875" style="3" customWidth="1"/>
    <col min="10500" max="10500" width="7.7109375" style="3" customWidth="1"/>
    <col min="10501" max="10501" width="7" style="3" customWidth="1"/>
    <col min="10502" max="10502" width="10.7109375" style="3" customWidth="1"/>
    <col min="10503" max="10503" width="12.28515625" style="3" customWidth="1"/>
    <col min="10504" max="10504" width="8.7109375" style="3" customWidth="1"/>
    <col min="10505" max="10505" width="11.7109375" style="3" customWidth="1"/>
    <col min="10506" max="10752" width="10.28515625" style="3"/>
    <col min="10753" max="10753" width="4.5703125" style="3" customWidth="1"/>
    <col min="10754" max="10754" width="45.42578125" style="3" customWidth="1"/>
    <col min="10755" max="10755" width="10.85546875" style="3" customWidth="1"/>
    <col min="10756" max="10756" width="7.7109375" style="3" customWidth="1"/>
    <col min="10757" max="10757" width="7" style="3" customWidth="1"/>
    <col min="10758" max="10758" width="10.7109375" style="3" customWidth="1"/>
    <col min="10759" max="10759" width="12.28515625" style="3" customWidth="1"/>
    <col min="10760" max="10760" width="8.7109375" style="3" customWidth="1"/>
    <col min="10761" max="10761" width="11.7109375" style="3" customWidth="1"/>
    <col min="10762" max="11008" width="10.28515625" style="3"/>
    <col min="11009" max="11009" width="4.5703125" style="3" customWidth="1"/>
    <col min="11010" max="11010" width="45.42578125" style="3" customWidth="1"/>
    <col min="11011" max="11011" width="10.85546875" style="3" customWidth="1"/>
    <col min="11012" max="11012" width="7.7109375" style="3" customWidth="1"/>
    <col min="11013" max="11013" width="7" style="3" customWidth="1"/>
    <col min="11014" max="11014" width="10.7109375" style="3" customWidth="1"/>
    <col min="11015" max="11015" width="12.28515625" style="3" customWidth="1"/>
    <col min="11016" max="11016" width="8.7109375" style="3" customWidth="1"/>
    <col min="11017" max="11017" width="11.7109375" style="3" customWidth="1"/>
    <col min="11018" max="11264" width="10.28515625" style="3"/>
    <col min="11265" max="11265" width="4.5703125" style="3" customWidth="1"/>
    <col min="11266" max="11266" width="45.42578125" style="3" customWidth="1"/>
    <col min="11267" max="11267" width="10.85546875" style="3" customWidth="1"/>
    <col min="11268" max="11268" width="7.7109375" style="3" customWidth="1"/>
    <col min="11269" max="11269" width="7" style="3" customWidth="1"/>
    <col min="11270" max="11270" width="10.7109375" style="3" customWidth="1"/>
    <col min="11271" max="11271" width="12.28515625" style="3" customWidth="1"/>
    <col min="11272" max="11272" width="8.7109375" style="3" customWidth="1"/>
    <col min="11273" max="11273" width="11.7109375" style="3" customWidth="1"/>
    <col min="11274" max="11520" width="10.28515625" style="3"/>
    <col min="11521" max="11521" width="4.5703125" style="3" customWidth="1"/>
    <col min="11522" max="11522" width="45.42578125" style="3" customWidth="1"/>
    <col min="11523" max="11523" width="10.85546875" style="3" customWidth="1"/>
    <col min="11524" max="11524" width="7.7109375" style="3" customWidth="1"/>
    <col min="11525" max="11525" width="7" style="3" customWidth="1"/>
    <col min="11526" max="11526" width="10.7109375" style="3" customWidth="1"/>
    <col min="11527" max="11527" width="12.28515625" style="3" customWidth="1"/>
    <col min="11528" max="11528" width="8.7109375" style="3" customWidth="1"/>
    <col min="11529" max="11529" width="11.7109375" style="3" customWidth="1"/>
    <col min="11530" max="11776" width="10.28515625" style="3"/>
    <col min="11777" max="11777" width="4.5703125" style="3" customWidth="1"/>
    <col min="11778" max="11778" width="45.42578125" style="3" customWidth="1"/>
    <col min="11779" max="11779" width="10.85546875" style="3" customWidth="1"/>
    <col min="11780" max="11780" width="7.7109375" style="3" customWidth="1"/>
    <col min="11781" max="11781" width="7" style="3" customWidth="1"/>
    <col min="11782" max="11782" width="10.7109375" style="3" customWidth="1"/>
    <col min="11783" max="11783" width="12.28515625" style="3" customWidth="1"/>
    <col min="11784" max="11784" width="8.7109375" style="3" customWidth="1"/>
    <col min="11785" max="11785" width="11.7109375" style="3" customWidth="1"/>
    <col min="11786" max="12032" width="10.28515625" style="3"/>
    <col min="12033" max="12033" width="4.5703125" style="3" customWidth="1"/>
    <col min="12034" max="12034" width="45.42578125" style="3" customWidth="1"/>
    <col min="12035" max="12035" width="10.85546875" style="3" customWidth="1"/>
    <col min="12036" max="12036" width="7.7109375" style="3" customWidth="1"/>
    <col min="12037" max="12037" width="7" style="3" customWidth="1"/>
    <col min="12038" max="12038" width="10.7109375" style="3" customWidth="1"/>
    <col min="12039" max="12039" width="12.28515625" style="3" customWidth="1"/>
    <col min="12040" max="12040" width="8.7109375" style="3" customWidth="1"/>
    <col min="12041" max="12041" width="11.7109375" style="3" customWidth="1"/>
    <col min="12042" max="12288" width="10.28515625" style="3"/>
    <col min="12289" max="12289" width="4.5703125" style="3" customWidth="1"/>
    <col min="12290" max="12290" width="45.42578125" style="3" customWidth="1"/>
    <col min="12291" max="12291" width="10.85546875" style="3" customWidth="1"/>
    <col min="12292" max="12292" width="7.7109375" style="3" customWidth="1"/>
    <col min="12293" max="12293" width="7" style="3" customWidth="1"/>
    <col min="12294" max="12294" width="10.7109375" style="3" customWidth="1"/>
    <col min="12295" max="12295" width="12.28515625" style="3" customWidth="1"/>
    <col min="12296" max="12296" width="8.7109375" style="3" customWidth="1"/>
    <col min="12297" max="12297" width="11.7109375" style="3" customWidth="1"/>
    <col min="12298" max="12544" width="10.28515625" style="3"/>
    <col min="12545" max="12545" width="4.5703125" style="3" customWidth="1"/>
    <col min="12546" max="12546" width="45.42578125" style="3" customWidth="1"/>
    <col min="12547" max="12547" width="10.85546875" style="3" customWidth="1"/>
    <col min="12548" max="12548" width="7.7109375" style="3" customWidth="1"/>
    <col min="12549" max="12549" width="7" style="3" customWidth="1"/>
    <col min="12550" max="12550" width="10.7109375" style="3" customWidth="1"/>
    <col min="12551" max="12551" width="12.28515625" style="3" customWidth="1"/>
    <col min="12552" max="12552" width="8.7109375" style="3" customWidth="1"/>
    <col min="12553" max="12553" width="11.7109375" style="3" customWidth="1"/>
    <col min="12554" max="12800" width="10.28515625" style="3"/>
    <col min="12801" max="12801" width="4.5703125" style="3" customWidth="1"/>
    <col min="12802" max="12802" width="45.42578125" style="3" customWidth="1"/>
    <col min="12803" max="12803" width="10.85546875" style="3" customWidth="1"/>
    <col min="12804" max="12804" width="7.7109375" style="3" customWidth="1"/>
    <col min="12805" max="12805" width="7" style="3" customWidth="1"/>
    <col min="12806" max="12806" width="10.7109375" style="3" customWidth="1"/>
    <col min="12807" max="12807" width="12.28515625" style="3" customWidth="1"/>
    <col min="12808" max="12808" width="8.7109375" style="3" customWidth="1"/>
    <col min="12809" max="12809" width="11.7109375" style="3" customWidth="1"/>
    <col min="12810" max="13056" width="10.28515625" style="3"/>
    <col min="13057" max="13057" width="4.5703125" style="3" customWidth="1"/>
    <col min="13058" max="13058" width="45.42578125" style="3" customWidth="1"/>
    <col min="13059" max="13059" width="10.85546875" style="3" customWidth="1"/>
    <col min="13060" max="13060" width="7.7109375" style="3" customWidth="1"/>
    <col min="13061" max="13061" width="7" style="3" customWidth="1"/>
    <col min="13062" max="13062" width="10.7109375" style="3" customWidth="1"/>
    <col min="13063" max="13063" width="12.28515625" style="3" customWidth="1"/>
    <col min="13064" max="13064" width="8.7109375" style="3" customWidth="1"/>
    <col min="13065" max="13065" width="11.7109375" style="3" customWidth="1"/>
    <col min="13066" max="13312" width="10.28515625" style="3"/>
    <col min="13313" max="13313" width="4.5703125" style="3" customWidth="1"/>
    <col min="13314" max="13314" width="45.42578125" style="3" customWidth="1"/>
    <col min="13315" max="13315" width="10.85546875" style="3" customWidth="1"/>
    <col min="13316" max="13316" width="7.7109375" style="3" customWidth="1"/>
    <col min="13317" max="13317" width="7" style="3" customWidth="1"/>
    <col min="13318" max="13318" width="10.7109375" style="3" customWidth="1"/>
    <col min="13319" max="13319" width="12.28515625" style="3" customWidth="1"/>
    <col min="13320" max="13320" width="8.7109375" style="3" customWidth="1"/>
    <col min="13321" max="13321" width="11.7109375" style="3" customWidth="1"/>
    <col min="13322" max="13568" width="10.28515625" style="3"/>
    <col min="13569" max="13569" width="4.5703125" style="3" customWidth="1"/>
    <col min="13570" max="13570" width="45.42578125" style="3" customWidth="1"/>
    <col min="13571" max="13571" width="10.85546875" style="3" customWidth="1"/>
    <col min="13572" max="13572" width="7.7109375" style="3" customWidth="1"/>
    <col min="13573" max="13573" width="7" style="3" customWidth="1"/>
    <col min="13574" max="13574" width="10.7109375" style="3" customWidth="1"/>
    <col min="13575" max="13575" width="12.28515625" style="3" customWidth="1"/>
    <col min="13576" max="13576" width="8.7109375" style="3" customWidth="1"/>
    <col min="13577" max="13577" width="11.7109375" style="3" customWidth="1"/>
    <col min="13578" max="13824" width="10.28515625" style="3"/>
    <col min="13825" max="13825" width="4.5703125" style="3" customWidth="1"/>
    <col min="13826" max="13826" width="45.42578125" style="3" customWidth="1"/>
    <col min="13827" max="13827" width="10.85546875" style="3" customWidth="1"/>
    <col min="13828" max="13828" width="7.7109375" style="3" customWidth="1"/>
    <col min="13829" max="13829" width="7" style="3" customWidth="1"/>
    <col min="13830" max="13830" width="10.7109375" style="3" customWidth="1"/>
    <col min="13831" max="13831" width="12.28515625" style="3" customWidth="1"/>
    <col min="13832" max="13832" width="8.7109375" style="3" customWidth="1"/>
    <col min="13833" max="13833" width="11.7109375" style="3" customWidth="1"/>
    <col min="13834" max="14080" width="10.28515625" style="3"/>
    <col min="14081" max="14081" width="4.5703125" style="3" customWidth="1"/>
    <col min="14082" max="14082" width="45.42578125" style="3" customWidth="1"/>
    <col min="14083" max="14083" width="10.85546875" style="3" customWidth="1"/>
    <col min="14084" max="14084" width="7.7109375" style="3" customWidth="1"/>
    <col min="14085" max="14085" width="7" style="3" customWidth="1"/>
    <col min="14086" max="14086" width="10.7109375" style="3" customWidth="1"/>
    <col min="14087" max="14087" width="12.28515625" style="3" customWidth="1"/>
    <col min="14088" max="14088" width="8.7109375" style="3" customWidth="1"/>
    <col min="14089" max="14089" width="11.7109375" style="3" customWidth="1"/>
    <col min="14090" max="14336" width="10.28515625" style="3"/>
    <col min="14337" max="14337" width="4.5703125" style="3" customWidth="1"/>
    <col min="14338" max="14338" width="45.42578125" style="3" customWidth="1"/>
    <col min="14339" max="14339" width="10.85546875" style="3" customWidth="1"/>
    <col min="14340" max="14340" width="7.7109375" style="3" customWidth="1"/>
    <col min="14341" max="14341" width="7" style="3" customWidth="1"/>
    <col min="14342" max="14342" width="10.7109375" style="3" customWidth="1"/>
    <col min="14343" max="14343" width="12.28515625" style="3" customWidth="1"/>
    <col min="14344" max="14344" width="8.7109375" style="3" customWidth="1"/>
    <col min="14345" max="14345" width="11.7109375" style="3" customWidth="1"/>
    <col min="14346" max="14592" width="10.28515625" style="3"/>
    <col min="14593" max="14593" width="4.5703125" style="3" customWidth="1"/>
    <col min="14594" max="14594" width="45.42578125" style="3" customWidth="1"/>
    <col min="14595" max="14595" width="10.85546875" style="3" customWidth="1"/>
    <col min="14596" max="14596" width="7.7109375" style="3" customWidth="1"/>
    <col min="14597" max="14597" width="7" style="3" customWidth="1"/>
    <col min="14598" max="14598" width="10.7109375" style="3" customWidth="1"/>
    <col min="14599" max="14599" width="12.28515625" style="3" customWidth="1"/>
    <col min="14600" max="14600" width="8.7109375" style="3" customWidth="1"/>
    <col min="14601" max="14601" width="11.7109375" style="3" customWidth="1"/>
    <col min="14602" max="14848" width="10.28515625" style="3"/>
    <col min="14849" max="14849" width="4.5703125" style="3" customWidth="1"/>
    <col min="14850" max="14850" width="45.42578125" style="3" customWidth="1"/>
    <col min="14851" max="14851" width="10.85546875" style="3" customWidth="1"/>
    <col min="14852" max="14852" width="7.7109375" style="3" customWidth="1"/>
    <col min="14853" max="14853" width="7" style="3" customWidth="1"/>
    <col min="14854" max="14854" width="10.7109375" style="3" customWidth="1"/>
    <col min="14855" max="14855" width="12.28515625" style="3" customWidth="1"/>
    <col min="14856" max="14856" width="8.7109375" style="3" customWidth="1"/>
    <col min="14857" max="14857" width="11.7109375" style="3" customWidth="1"/>
    <col min="14858" max="15104" width="10.28515625" style="3"/>
    <col min="15105" max="15105" width="4.5703125" style="3" customWidth="1"/>
    <col min="15106" max="15106" width="45.42578125" style="3" customWidth="1"/>
    <col min="15107" max="15107" width="10.85546875" style="3" customWidth="1"/>
    <col min="15108" max="15108" width="7.7109375" style="3" customWidth="1"/>
    <col min="15109" max="15109" width="7" style="3" customWidth="1"/>
    <col min="15110" max="15110" width="10.7109375" style="3" customWidth="1"/>
    <col min="15111" max="15111" width="12.28515625" style="3" customWidth="1"/>
    <col min="15112" max="15112" width="8.7109375" style="3" customWidth="1"/>
    <col min="15113" max="15113" width="11.7109375" style="3" customWidth="1"/>
    <col min="15114" max="15360" width="10.28515625" style="3"/>
    <col min="15361" max="15361" width="4.5703125" style="3" customWidth="1"/>
    <col min="15362" max="15362" width="45.42578125" style="3" customWidth="1"/>
    <col min="15363" max="15363" width="10.85546875" style="3" customWidth="1"/>
    <col min="15364" max="15364" width="7.7109375" style="3" customWidth="1"/>
    <col min="15365" max="15365" width="7" style="3" customWidth="1"/>
    <col min="15366" max="15366" width="10.7109375" style="3" customWidth="1"/>
    <col min="15367" max="15367" width="12.28515625" style="3" customWidth="1"/>
    <col min="15368" max="15368" width="8.7109375" style="3" customWidth="1"/>
    <col min="15369" max="15369" width="11.7109375" style="3" customWidth="1"/>
    <col min="15370" max="15616" width="10.28515625" style="3"/>
    <col min="15617" max="15617" width="4.5703125" style="3" customWidth="1"/>
    <col min="15618" max="15618" width="45.42578125" style="3" customWidth="1"/>
    <col min="15619" max="15619" width="10.85546875" style="3" customWidth="1"/>
    <col min="15620" max="15620" width="7.7109375" style="3" customWidth="1"/>
    <col min="15621" max="15621" width="7" style="3" customWidth="1"/>
    <col min="15622" max="15622" width="10.7109375" style="3" customWidth="1"/>
    <col min="15623" max="15623" width="12.28515625" style="3" customWidth="1"/>
    <col min="15624" max="15624" width="8.7109375" style="3" customWidth="1"/>
    <col min="15625" max="15625" width="11.7109375" style="3" customWidth="1"/>
    <col min="15626" max="15872" width="10.28515625" style="3"/>
    <col min="15873" max="15873" width="4.5703125" style="3" customWidth="1"/>
    <col min="15874" max="15874" width="45.42578125" style="3" customWidth="1"/>
    <col min="15875" max="15875" width="10.85546875" style="3" customWidth="1"/>
    <col min="15876" max="15876" width="7.7109375" style="3" customWidth="1"/>
    <col min="15877" max="15877" width="7" style="3" customWidth="1"/>
    <col min="15878" max="15878" width="10.7109375" style="3" customWidth="1"/>
    <col min="15879" max="15879" width="12.28515625" style="3" customWidth="1"/>
    <col min="15880" max="15880" width="8.7109375" style="3" customWidth="1"/>
    <col min="15881" max="15881" width="11.7109375" style="3" customWidth="1"/>
    <col min="15882" max="16128" width="10.28515625" style="3"/>
    <col min="16129" max="16129" width="4.5703125" style="3" customWidth="1"/>
    <col min="16130" max="16130" width="45.42578125" style="3" customWidth="1"/>
    <col min="16131" max="16131" width="10.85546875" style="3" customWidth="1"/>
    <col min="16132" max="16132" width="7.7109375" style="3" customWidth="1"/>
    <col min="16133" max="16133" width="7" style="3" customWidth="1"/>
    <col min="16134" max="16134" width="10.7109375" style="3" customWidth="1"/>
    <col min="16135" max="16135" width="12.28515625" style="3" customWidth="1"/>
    <col min="16136" max="16136" width="8.7109375" style="3" customWidth="1"/>
    <col min="16137" max="16137" width="11.7109375" style="3" customWidth="1"/>
    <col min="16138" max="16384" width="10.28515625" style="3"/>
  </cols>
  <sheetData>
    <row r="1" spans="1:9" x14ac:dyDescent="0.25">
      <c r="A1" s="1228" t="s">
        <v>41</v>
      </c>
      <c r="B1" s="1228"/>
      <c r="C1" s="76"/>
      <c r="D1" s="1"/>
    </row>
    <row r="2" spans="1:9" ht="35.25" customHeight="1" x14ac:dyDescent="0.25">
      <c r="A2" s="1257" t="s">
        <v>724</v>
      </c>
      <c r="B2" s="1257"/>
      <c r="C2" s="1257"/>
      <c r="D2" s="1257"/>
      <c r="E2" s="1257"/>
      <c r="F2" s="1257"/>
      <c r="G2" s="1257"/>
      <c r="H2" s="66"/>
      <c r="I2" s="66"/>
    </row>
    <row r="3" spans="1:9" ht="27.6" customHeight="1" x14ac:dyDescent="0.25">
      <c r="A3" s="1230" t="s">
        <v>2</v>
      </c>
      <c r="B3" s="1232" t="s">
        <v>7</v>
      </c>
      <c r="C3" s="5" t="s">
        <v>8</v>
      </c>
      <c r="D3" s="1234" t="s">
        <v>9</v>
      </c>
      <c r="E3" s="1234" t="s">
        <v>3</v>
      </c>
      <c r="F3" s="1235" t="s">
        <v>10</v>
      </c>
      <c r="G3" s="1236"/>
    </row>
    <row r="4" spans="1:9" ht="16.899999999999999" customHeight="1" x14ac:dyDescent="0.25">
      <c r="A4" s="1231"/>
      <c r="B4" s="1233"/>
      <c r="C4" s="6" t="s">
        <v>11</v>
      </c>
      <c r="D4" s="1234"/>
      <c r="E4" s="1234"/>
      <c r="F4" s="160" t="s">
        <v>0</v>
      </c>
      <c r="G4" s="160" t="s">
        <v>1</v>
      </c>
    </row>
    <row r="5" spans="1:9" ht="32.450000000000003" customHeight="1" x14ac:dyDescent="0.25">
      <c r="A5" s="159"/>
      <c r="B5" s="86" t="s">
        <v>12</v>
      </c>
      <c r="C5" s="1240" t="s">
        <v>266</v>
      </c>
      <c r="D5" s="1240"/>
      <c r="E5" s="1240"/>
      <c r="F5" s="1240"/>
      <c r="G5" s="1240"/>
    </row>
    <row r="6" spans="1:9" ht="36.75" customHeight="1" x14ac:dyDescent="0.25">
      <c r="A6" s="15" t="s">
        <v>75</v>
      </c>
      <c r="B6" s="21" t="s">
        <v>14</v>
      </c>
      <c r="C6" s="91" t="s">
        <v>267</v>
      </c>
      <c r="D6" s="10" t="s">
        <v>16</v>
      </c>
      <c r="E6" s="10">
        <v>1</v>
      </c>
      <c r="F6" s="107">
        <v>26410</v>
      </c>
      <c r="G6" s="28">
        <f>F6*E6</f>
        <v>26410</v>
      </c>
    </row>
    <row r="7" spans="1:9" ht="75.75" customHeight="1" x14ac:dyDescent="0.25">
      <c r="A7" s="15" t="s">
        <v>80</v>
      </c>
      <c r="B7" s="21" t="s">
        <v>268</v>
      </c>
      <c r="C7" s="91" t="s">
        <v>269</v>
      </c>
      <c r="D7" s="10" t="s">
        <v>16</v>
      </c>
      <c r="E7" s="10">
        <v>1</v>
      </c>
      <c r="F7" s="107">
        <v>77140</v>
      </c>
      <c r="G7" s="28">
        <f t="shared" ref="G7:G10" si="0">F7*E7</f>
        <v>77140</v>
      </c>
    </row>
    <row r="8" spans="1:9" ht="164.25" customHeight="1" x14ac:dyDescent="0.25">
      <c r="A8" s="15" t="s">
        <v>107</v>
      </c>
      <c r="B8" s="21" t="s">
        <v>270</v>
      </c>
      <c r="C8" s="22" t="s">
        <v>271</v>
      </c>
      <c r="D8" s="10" t="s">
        <v>16</v>
      </c>
      <c r="E8" s="10">
        <v>1</v>
      </c>
      <c r="F8" s="107">
        <v>274170</v>
      </c>
      <c r="G8" s="28">
        <f t="shared" si="0"/>
        <v>274170</v>
      </c>
    </row>
    <row r="9" spans="1:9" ht="155.25" customHeight="1" x14ac:dyDescent="0.25">
      <c r="A9" s="15" t="s">
        <v>110</v>
      </c>
      <c r="B9" s="21" t="s">
        <v>272</v>
      </c>
      <c r="C9" s="22" t="s">
        <v>273</v>
      </c>
      <c r="D9" s="10" t="s">
        <v>16</v>
      </c>
      <c r="E9" s="10">
        <v>1</v>
      </c>
      <c r="F9" s="107">
        <v>164255</v>
      </c>
      <c r="G9" s="28">
        <f t="shared" si="0"/>
        <v>164255</v>
      </c>
    </row>
    <row r="10" spans="1:9" ht="18" customHeight="1" x14ac:dyDescent="0.25">
      <c r="A10" s="15" t="s">
        <v>113</v>
      </c>
      <c r="B10" s="21" t="s">
        <v>132</v>
      </c>
      <c r="C10" s="22" t="s">
        <v>274</v>
      </c>
      <c r="D10" s="10" t="s">
        <v>16</v>
      </c>
      <c r="E10" s="10">
        <v>1</v>
      </c>
      <c r="F10" s="107">
        <v>28025</v>
      </c>
      <c r="G10" s="28">
        <f t="shared" si="0"/>
        <v>28025</v>
      </c>
    </row>
    <row r="11" spans="1:9" ht="24" customHeight="1" x14ac:dyDescent="0.25">
      <c r="A11" s="23"/>
      <c r="B11" s="24" t="s">
        <v>134</v>
      </c>
      <c r="C11" s="25"/>
      <c r="D11" s="25"/>
      <c r="E11" s="26"/>
      <c r="F11" s="27"/>
      <c r="G11" s="28">
        <f>SUM(G6:G10)</f>
        <v>570000</v>
      </c>
    </row>
    <row r="12" spans="1:9" ht="40.5" customHeight="1" x14ac:dyDescent="0.25">
      <c r="A12" s="23"/>
      <c r="B12" s="1241" t="s">
        <v>275</v>
      </c>
      <c r="C12" s="1242"/>
      <c r="D12" s="25"/>
      <c r="E12" s="26"/>
      <c r="F12" s="27"/>
      <c r="G12" s="34">
        <f>ROUND((G11*0.7+G11*0.7),2)</f>
        <v>798000</v>
      </c>
    </row>
    <row r="13" spans="1:9" ht="36.6" customHeight="1" x14ac:dyDescent="0.25">
      <c r="A13" s="33"/>
      <c r="B13" s="1238" t="s">
        <v>67</v>
      </c>
      <c r="C13" s="1239"/>
      <c r="D13" s="29" t="s">
        <v>5</v>
      </c>
      <c r="E13" s="29"/>
      <c r="F13" s="118"/>
      <c r="G13" s="34">
        <f>ROUND(G12*0.23,2)</f>
        <v>183540</v>
      </c>
    </row>
    <row r="14" spans="1:9" ht="21" customHeight="1" x14ac:dyDescent="0.25">
      <c r="A14" s="33"/>
      <c r="B14" s="35" t="s">
        <v>39</v>
      </c>
      <c r="C14" s="36"/>
      <c r="D14" s="37" t="s">
        <v>5</v>
      </c>
      <c r="E14" s="29"/>
      <c r="F14" s="27"/>
      <c r="G14" s="217">
        <f>G13</f>
        <v>183540</v>
      </c>
    </row>
    <row r="15" spans="1:9" ht="16.899999999999999" customHeight="1" x14ac:dyDescent="0.25">
      <c r="A15" s="32"/>
      <c r="B15" s="100" t="s">
        <v>6</v>
      </c>
      <c r="C15" s="39"/>
      <c r="D15" s="40" t="s">
        <v>5</v>
      </c>
      <c r="E15" s="40"/>
      <c r="F15" s="27"/>
      <c r="G15" s="41">
        <f>ROUND(G14*0.18,2)</f>
        <v>33037.199999999997</v>
      </c>
    </row>
    <row r="16" spans="1:9" ht="19.899999999999999" customHeight="1" x14ac:dyDescent="0.25">
      <c r="A16" s="32"/>
      <c r="B16" s="42" t="s">
        <v>40</v>
      </c>
      <c r="C16" s="43"/>
      <c r="D16" s="37" t="s">
        <v>5</v>
      </c>
      <c r="E16" s="40"/>
      <c r="F16" s="44"/>
      <c r="G16" s="45">
        <f>G14+G15</f>
        <v>216577.2</v>
      </c>
    </row>
    <row r="17" spans="1:9" ht="18" hidden="1" customHeight="1" x14ac:dyDescent="0.25">
      <c r="A17" s="132"/>
      <c r="B17" s="1252"/>
      <c r="C17" s="1253"/>
      <c r="D17" s="1254"/>
      <c r="E17" s="1255"/>
      <c r="F17" s="1256"/>
      <c r="G17" s="133"/>
      <c r="H17" s="132"/>
      <c r="I17" s="134"/>
    </row>
    <row r="18" spans="1:9" ht="18" hidden="1" customHeight="1" x14ac:dyDescent="0.25">
      <c r="A18" s="32"/>
      <c r="B18" s="1249"/>
      <c r="C18" s="1250"/>
      <c r="D18" s="1251"/>
      <c r="E18" s="135"/>
      <c r="F18" s="136"/>
      <c r="G18" s="137"/>
      <c r="H18" s="138"/>
      <c r="I18" s="139"/>
    </row>
    <row r="19" spans="1:9" ht="18" customHeight="1" x14ac:dyDescent="0.25">
      <c r="A19" s="46"/>
      <c r="B19" s="47"/>
      <c r="C19" s="47"/>
      <c r="D19" s="47"/>
      <c r="E19" s="48"/>
      <c r="F19" s="48"/>
      <c r="G19" s="49"/>
      <c r="H19" s="140"/>
      <c r="I19" s="141"/>
    </row>
    <row r="20" spans="1:9" ht="21" customHeight="1" x14ac:dyDescent="0.25">
      <c r="B20" s="50" t="s">
        <v>313</v>
      </c>
      <c r="C20" s="51" t="s">
        <v>314</v>
      </c>
    </row>
    <row r="21" spans="1:9" x14ac:dyDescent="0.25">
      <c r="A21" s="52"/>
      <c r="B21" s="53"/>
      <c r="C21" s="54"/>
      <c r="D21" s="53"/>
      <c r="E21" s="53"/>
      <c r="F21" s="53"/>
      <c r="G21" s="53"/>
      <c r="H21" s="53"/>
      <c r="I21" s="53"/>
    </row>
    <row r="22" spans="1:9" x14ac:dyDescent="0.25">
      <c r="B22" s="3" t="s">
        <v>311</v>
      </c>
      <c r="C22" s="51" t="s">
        <v>312</v>
      </c>
    </row>
  </sheetData>
  <mergeCells count="13">
    <mergeCell ref="A1:B1"/>
    <mergeCell ref="B18:D18"/>
    <mergeCell ref="A2:G2"/>
    <mergeCell ref="A3:A4"/>
    <mergeCell ref="B3:B4"/>
    <mergeCell ref="D3:D4"/>
    <mergeCell ref="E3:E4"/>
    <mergeCell ref="F3:G3"/>
    <mergeCell ref="C5:G5"/>
    <mergeCell ref="B12:C12"/>
    <mergeCell ref="B13:C13"/>
    <mergeCell ref="B17:D17"/>
    <mergeCell ref="E17:F17"/>
  </mergeCells>
  <pageMargins left="0.78740157480314965" right="0.19685039370078741" top="0.59055118110236227" bottom="0.3937007874015748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opLeftCell="A19" workbookViewId="0">
      <selection activeCell="B31" sqref="B31:F33"/>
    </sheetView>
  </sheetViews>
  <sheetFormatPr defaultRowHeight="15.75" x14ac:dyDescent="0.25"/>
  <cols>
    <col min="1" max="1" width="4.5703125" style="65" customWidth="1"/>
    <col min="2" max="2" width="45.42578125" style="3" customWidth="1"/>
    <col min="3" max="3" width="12" style="3" customWidth="1"/>
    <col min="4" max="4" width="7.7109375" style="3" customWidth="1"/>
    <col min="5" max="5" width="7" style="3" customWidth="1"/>
    <col min="6" max="6" width="10.85546875" style="3" customWidth="1"/>
    <col min="7" max="7" width="11.42578125" style="3" customWidth="1"/>
    <col min="8" max="8" width="8.7109375" style="3" customWidth="1"/>
    <col min="9" max="9" width="11.7109375" style="3" customWidth="1"/>
    <col min="10" max="16384" width="9.140625" style="3"/>
  </cols>
  <sheetData>
    <row r="1" spans="1:10" ht="18.75" x14ac:dyDescent="0.25">
      <c r="A1" s="1228" t="s">
        <v>41</v>
      </c>
      <c r="B1" s="1228"/>
      <c r="C1" s="76"/>
      <c r="D1" s="2"/>
    </row>
    <row r="2" spans="1:10" ht="15" customHeight="1" x14ac:dyDescent="0.25">
      <c r="A2" s="1261" t="s">
        <v>299</v>
      </c>
      <c r="B2" s="1229"/>
      <c r="C2" s="1229"/>
      <c r="D2" s="1229"/>
      <c r="E2" s="1229"/>
      <c r="F2" s="1229"/>
      <c r="G2" s="1229"/>
      <c r="H2" s="85"/>
      <c r="I2" s="85"/>
      <c r="J2" s="85"/>
    </row>
    <row r="3" spans="1:10" ht="27.6" customHeight="1" x14ac:dyDescent="0.25">
      <c r="A3" s="1262" t="s">
        <v>2</v>
      </c>
      <c r="B3" s="1232" t="s">
        <v>7</v>
      </c>
      <c r="C3" s="5" t="s">
        <v>8</v>
      </c>
      <c r="D3" s="1234" t="s">
        <v>9</v>
      </c>
      <c r="E3" s="1234" t="s">
        <v>3</v>
      </c>
      <c r="F3" s="1235" t="s">
        <v>10</v>
      </c>
      <c r="G3" s="1236"/>
    </row>
    <row r="4" spans="1:10" ht="16.899999999999999" customHeight="1" x14ac:dyDescent="0.25">
      <c r="A4" s="1263"/>
      <c r="B4" s="1233"/>
      <c r="C4" s="6" t="s">
        <v>11</v>
      </c>
      <c r="D4" s="1234"/>
      <c r="E4" s="1234"/>
      <c r="F4" s="160" t="s">
        <v>0</v>
      </c>
      <c r="G4" s="160" t="s">
        <v>1</v>
      </c>
    </row>
    <row r="5" spans="1:10" ht="16.899999999999999" customHeight="1" x14ac:dyDescent="0.25">
      <c r="A5" s="161"/>
      <c r="B5" s="86" t="s">
        <v>12</v>
      </c>
      <c r="C5" s="87"/>
      <c r="D5" s="87"/>
      <c r="E5" s="87"/>
      <c r="F5" s="87"/>
      <c r="G5" s="87"/>
    </row>
    <row r="6" spans="1:10" ht="30.75" customHeight="1" x14ac:dyDescent="0.25">
      <c r="A6" s="88" t="s">
        <v>75</v>
      </c>
      <c r="B6" s="200" t="s">
        <v>299</v>
      </c>
      <c r="C6" s="1245" t="s">
        <v>300</v>
      </c>
      <c r="D6" s="1246"/>
      <c r="E6" s="1246"/>
      <c r="F6" s="1246"/>
      <c r="G6" s="1247"/>
    </row>
    <row r="7" spans="1:10" ht="32.25" customHeight="1" x14ac:dyDescent="0.25">
      <c r="A7" s="90" t="s">
        <v>76</v>
      </c>
      <c r="B7" s="21" t="s">
        <v>276</v>
      </c>
      <c r="C7" s="91" t="s">
        <v>298</v>
      </c>
      <c r="D7" s="10" t="s">
        <v>16</v>
      </c>
      <c r="E7" s="201">
        <v>1</v>
      </c>
      <c r="F7" s="120">
        <v>14725</v>
      </c>
      <c r="G7" s="28">
        <f t="shared" ref="G7:G14" si="0">F7*E7</f>
        <v>14725</v>
      </c>
    </row>
    <row r="8" spans="1:10" ht="108" customHeight="1" x14ac:dyDescent="0.25">
      <c r="A8" s="90" t="s">
        <v>77</v>
      </c>
      <c r="B8" s="21" t="s">
        <v>277</v>
      </c>
      <c r="C8" s="91" t="s">
        <v>297</v>
      </c>
      <c r="D8" s="10" t="s">
        <v>16</v>
      </c>
      <c r="E8" s="201">
        <v>1</v>
      </c>
      <c r="F8" s="120">
        <v>24320</v>
      </c>
      <c r="G8" s="28">
        <f t="shared" si="0"/>
        <v>24320</v>
      </c>
    </row>
    <row r="9" spans="1:10" ht="96.75" customHeight="1" x14ac:dyDescent="0.25">
      <c r="A9" s="90" t="s">
        <v>78</v>
      </c>
      <c r="B9" s="21" t="s">
        <v>296</v>
      </c>
      <c r="C9" s="91" t="s">
        <v>295</v>
      </c>
      <c r="D9" s="10" t="s">
        <v>16</v>
      </c>
      <c r="E9" s="201">
        <v>1</v>
      </c>
      <c r="F9" s="28">
        <v>38190</v>
      </c>
      <c r="G9" s="28">
        <f t="shared" si="0"/>
        <v>38190</v>
      </c>
    </row>
    <row r="10" spans="1:10" ht="64.5" customHeight="1" x14ac:dyDescent="0.25">
      <c r="A10" s="195" t="s">
        <v>155</v>
      </c>
      <c r="B10" s="21" t="s">
        <v>294</v>
      </c>
      <c r="C10" s="108" t="s">
        <v>293</v>
      </c>
      <c r="D10" s="25" t="s">
        <v>16</v>
      </c>
      <c r="E10" s="202">
        <v>1</v>
      </c>
      <c r="F10" s="146">
        <v>135850</v>
      </c>
      <c r="G10" s="28">
        <f t="shared" si="0"/>
        <v>135850</v>
      </c>
    </row>
    <row r="11" spans="1:10" ht="95.25" customHeight="1" x14ac:dyDescent="0.25">
      <c r="A11" s="90" t="s">
        <v>170</v>
      </c>
      <c r="B11" s="21" t="s">
        <v>292</v>
      </c>
      <c r="C11" s="108" t="s">
        <v>291</v>
      </c>
      <c r="D11" s="25" t="s">
        <v>16</v>
      </c>
      <c r="E11" s="202">
        <v>1</v>
      </c>
      <c r="F11" s="146">
        <v>127395</v>
      </c>
      <c r="G11" s="28">
        <f t="shared" si="0"/>
        <v>127395</v>
      </c>
    </row>
    <row r="12" spans="1:10" ht="93" customHeight="1" x14ac:dyDescent="0.25">
      <c r="A12" s="90" t="s">
        <v>171</v>
      </c>
      <c r="B12" s="21" t="s">
        <v>290</v>
      </c>
      <c r="C12" s="108" t="s">
        <v>289</v>
      </c>
      <c r="D12" s="25" t="s">
        <v>16</v>
      </c>
      <c r="E12" s="202">
        <v>1</v>
      </c>
      <c r="F12" s="146">
        <v>56810</v>
      </c>
      <c r="G12" s="28">
        <f t="shared" si="0"/>
        <v>56810</v>
      </c>
    </row>
    <row r="13" spans="1:10" ht="63" customHeight="1" x14ac:dyDescent="0.25">
      <c r="A13" s="90" t="s">
        <v>278</v>
      </c>
      <c r="B13" s="21" t="s">
        <v>279</v>
      </c>
      <c r="C13" s="108" t="s">
        <v>288</v>
      </c>
      <c r="D13" s="25" t="s">
        <v>16</v>
      </c>
      <c r="E13" s="202">
        <v>1</v>
      </c>
      <c r="F13" s="146">
        <v>23845</v>
      </c>
      <c r="G13" s="28">
        <f t="shared" si="0"/>
        <v>23845</v>
      </c>
    </row>
    <row r="14" spans="1:10" ht="60.75" customHeight="1" x14ac:dyDescent="0.25">
      <c r="A14" s="90" t="s">
        <v>280</v>
      </c>
      <c r="B14" s="21" t="s">
        <v>287</v>
      </c>
      <c r="C14" s="108" t="s">
        <v>286</v>
      </c>
      <c r="D14" s="25" t="s">
        <v>16</v>
      </c>
      <c r="E14" s="202">
        <v>1</v>
      </c>
      <c r="F14" s="146">
        <v>57095</v>
      </c>
      <c r="G14" s="28">
        <f t="shared" si="0"/>
        <v>57095</v>
      </c>
    </row>
    <row r="15" spans="1:10" ht="16.5" customHeight="1" x14ac:dyDescent="0.25">
      <c r="A15" s="90"/>
      <c r="B15" s="196" t="s">
        <v>79</v>
      </c>
      <c r="C15" s="25"/>
      <c r="D15" s="25"/>
      <c r="E15" s="26"/>
      <c r="F15" s="146"/>
      <c r="G15" s="28">
        <f>SUM(G7:G14)</f>
        <v>478230</v>
      </c>
    </row>
    <row r="16" spans="1:10" ht="31.5" customHeight="1" x14ac:dyDescent="0.25">
      <c r="A16" s="90" t="s">
        <v>80</v>
      </c>
      <c r="B16" s="92" t="s">
        <v>285</v>
      </c>
      <c r="C16" s="1240" t="s">
        <v>160</v>
      </c>
      <c r="D16" s="1240"/>
      <c r="E16" s="1240"/>
      <c r="F16" s="1240"/>
      <c r="G16" s="1240"/>
    </row>
    <row r="17" spans="1:7" ht="30" customHeight="1" x14ac:dyDescent="0.25">
      <c r="A17" s="90" t="s">
        <v>82</v>
      </c>
      <c r="B17" s="93" t="s">
        <v>284</v>
      </c>
      <c r="C17" s="10" t="s">
        <v>83</v>
      </c>
      <c r="D17" s="94" t="s">
        <v>16</v>
      </c>
      <c r="E17" s="95">
        <v>5</v>
      </c>
      <c r="F17" s="147">
        <v>434</v>
      </c>
      <c r="G17" s="28">
        <f t="shared" ref="G17:G23" si="1">F17*E17</f>
        <v>2170</v>
      </c>
    </row>
    <row r="18" spans="1:7" ht="31.5" customHeight="1" x14ac:dyDescent="0.25">
      <c r="A18" s="90" t="s">
        <v>84</v>
      </c>
      <c r="B18" s="93" t="s">
        <v>85</v>
      </c>
      <c r="C18" s="10" t="s">
        <v>86</v>
      </c>
      <c r="D18" s="94" t="s">
        <v>87</v>
      </c>
      <c r="E18" s="95">
        <v>3</v>
      </c>
      <c r="F18" s="147">
        <v>867</v>
      </c>
      <c r="G18" s="28">
        <f t="shared" si="1"/>
        <v>2601</v>
      </c>
    </row>
    <row r="19" spans="1:7" ht="36" customHeight="1" x14ac:dyDescent="0.25">
      <c r="A19" s="90" t="s">
        <v>281</v>
      </c>
      <c r="B19" s="197" t="s">
        <v>88</v>
      </c>
      <c r="C19" s="10" t="s">
        <v>89</v>
      </c>
      <c r="D19" s="94" t="s">
        <v>87</v>
      </c>
      <c r="E19" s="95">
        <v>2</v>
      </c>
      <c r="F19" s="147">
        <v>1083</v>
      </c>
      <c r="G19" s="28">
        <f t="shared" si="1"/>
        <v>2166</v>
      </c>
    </row>
    <row r="20" spans="1:7" ht="32.25" customHeight="1" x14ac:dyDescent="0.25">
      <c r="A20" s="90" t="s">
        <v>282</v>
      </c>
      <c r="B20" s="96" t="s">
        <v>91</v>
      </c>
      <c r="C20" s="10" t="s">
        <v>92</v>
      </c>
      <c r="D20" s="94" t="s">
        <v>87</v>
      </c>
      <c r="E20" s="10">
        <v>210</v>
      </c>
      <c r="F20" s="147">
        <v>190</v>
      </c>
      <c r="G20" s="28">
        <f t="shared" si="1"/>
        <v>39900</v>
      </c>
    </row>
    <row r="21" spans="1:7" ht="57.75" customHeight="1" x14ac:dyDescent="0.25">
      <c r="A21" s="198" t="s">
        <v>90</v>
      </c>
      <c r="B21" s="97" t="s">
        <v>283</v>
      </c>
      <c r="C21" s="10" t="s">
        <v>94</v>
      </c>
      <c r="D21" s="94" t="s">
        <v>16</v>
      </c>
      <c r="E21" s="10">
        <v>2</v>
      </c>
      <c r="F21" s="147">
        <v>3466</v>
      </c>
      <c r="G21" s="28">
        <f t="shared" si="1"/>
        <v>6932</v>
      </c>
    </row>
    <row r="22" spans="1:7" ht="33" customHeight="1" x14ac:dyDescent="0.25">
      <c r="A22" s="198" t="s">
        <v>93</v>
      </c>
      <c r="B22" s="197" t="s">
        <v>96</v>
      </c>
      <c r="C22" s="10" t="s">
        <v>97</v>
      </c>
      <c r="D22" s="94" t="s">
        <v>87</v>
      </c>
      <c r="E22" s="10">
        <v>630</v>
      </c>
      <c r="F22" s="147">
        <v>285</v>
      </c>
      <c r="G22" s="28">
        <f t="shared" si="1"/>
        <v>179550</v>
      </c>
    </row>
    <row r="23" spans="1:7" ht="19.5" customHeight="1" x14ac:dyDescent="0.25">
      <c r="A23" s="198" t="s">
        <v>95</v>
      </c>
      <c r="B23" s="98" t="s">
        <v>99</v>
      </c>
      <c r="C23" s="10" t="s">
        <v>100</v>
      </c>
      <c r="D23" s="94" t="s">
        <v>87</v>
      </c>
      <c r="E23" s="10">
        <v>630</v>
      </c>
      <c r="F23" s="147">
        <v>48</v>
      </c>
      <c r="G23" s="28">
        <f t="shared" si="1"/>
        <v>30240</v>
      </c>
    </row>
    <row r="24" spans="1:7" x14ac:dyDescent="0.25">
      <c r="A24" s="99"/>
      <c r="B24" s="24" t="s">
        <v>101</v>
      </c>
      <c r="C24" s="25"/>
      <c r="D24" s="25"/>
      <c r="E24" s="26"/>
      <c r="F24" s="146"/>
      <c r="G24" s="28">
        <f>SUM(G17:G23)</f>
        <v>263559</v>
      </c>
    </row>
    <row r="25" spans="1:7" x14ac:dyDescent="0.25">
      <c r="A25" s="199"/>
      <c r="B25" s="24" t="s">
        <v>102</v>
      </c>
      <c r="C25" s="25"/>
      <c r="D25" s="29"/>
      <c r="E25" s="29"/>
      <c r="F25" s="28"/>
      <c r="G25" s="31">
        <f>G15+G24</f>
        <v>741789</v>
      </c>
    </row>
    <row r="26" spans="1:7" ht="31.5" customHeight="1" x14ac:dyDescent="0.25">
      <c r="A26" s="33"/>
      <c r="B26" s="1238" t="s">
        <v>67</v>
      </c>
      <c r="C26" s="1239"/>
      <c r="D26" s="29" t="s">
        <v>5</v>
      </c>
      <c r="E26" s="29"/>
      <c r="F26" s="118"/>
      <c r="G26" s="34">
        <f>ROUND(G25*0.23,2)</f>
        <v>170611.47</v>
      </c>
    </row>
    <row r="27" spans="1:7" x14ac:dyDescent="0.25">
      <c r="A27" s="101"/>
      <c r="B27" s="35" t="s">
        <v>39</v>
      </c>
      <c r="C27" s="36"/>
      <c r="D27" s="37" t="s">
        <v>5</v>
      </c>
      <c r="E27" s="29"/>
      <c r="F27" s="177"/>
      <c r="G27" s="217">
        <f>G26</f>
        <v>170611.47</v>
      </c>
    </row>
    <row r="28" spans="1:7" x14ac:dyDescent="0.25">
      <c r="B28" s="100" t="s">
        <v>6</v>
      </c>
      <c r="C28" s="39"/>
      <c r="D28" s="40" t="s">
        <v>5</v>
      </c>
      <c r="E28" s="40"/>
      <c r="F28" s="177"/>
      <c r="G28" s="41">
        <f>ROUND(G27*0.18,2)</f>
        <v>30710.06</v>
      </c>
    </row>
    <row r="29" spans="1:7" x14ac:dyDescent="0.25">
      <c r="A29" s="102"/>
      <c r="B29" s="42" t="s">
        <v>40</v>
      </c>
      <c r="C29" s="43"/>
      <c r="D29" s="37" t="s">
        <v>5</v>
      </c>
      <c r="E29" s="40"/>
      <c r="F29" s="178"/>
      <c r="G29" s="45">
        <f>G27+G28</f>
        <v>201321.53</v>
      </c>
    </row>
    <row r="30" spans="1:7" x14ac:dyDescent="0.25">
      <c r="B30" s="47"/>
      <c r="C30" s="47"/>
      <c r="D30" s="47"/>
      <c r="E30" s="48"/>
      <c r="F30" s="48"/>
      <c r="G30" s="49"/>
    </row>
    <row r="31" spans="1:7" x14ac:dyDescent="0.25">
      <c r="B31" s="50" t="s">
        <v>313</v>
      </c>
      <c r="C31" s="51" t="s">
        <v>314</v>
      </c>
    </row>
    <row r="32" spans="1:7" x14ac:dyDescent="0.25">
      <c r="B32" s="53"/>
      <c r="C32" s="54"/>
      <c r="D32" s="53"/>
      <c r="E32" s="53"/>
      <c r="F32" s="53"/>
      <c r="G32" s="53"/>
    </row>
    <row r="33" spans="2:3" x14ac:dyDescent="0.25">
      <c r="B33" s="3" t="s">
        <v>311</v>
      </c>
      <c r="C33" s="51" t="s">
        <v>312</v>
      </c>
    </row>
    <row r="34" spans="2:3" x14ac:dyDescent="0.25">
      <c r="B34" s="4"/>
    </row>
    <row r="35" spans="2:3" x14ac:dyDescent="0.25">
      <c r="B35" s="4"/>
    </row>
  </sheetData>
  <mergeCells count="10">
    <mergeCell ref="C6:G6"/>
    <mergeCell ref="C16:G16"/>
    <mergeCell ref="B26:C26"/>
    <mergeCell ref="A1:B1"/>
    <mergeCell ref="A2:G2"/>
    <mergeCell ref="A3:A4"/>
    <mergeCell ref="B3:B4"/>
    <mergeCell ref="D3:D4"/>
    <mergeCell ref="E3:E4"/>
    <mergeCell ref="F3:G3"/>
  </mergeCells>
  <pageMargins left="0.78740157480314965" right="0.19685039370078741" top="0.59055118110236227" bottom="0.3937007874015748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2" workbookViewId="0">
      <selection sqref="A1:G1"/>
    </sheetView>
  </sheetViews>
  <sheetFormatPr defaultRowHeight="15" x14ac:dyDescent="0.25"/>
  <cols>
    <col min="1" max="1" width="5" customWidth="1"/>
    <col min="2" max="2" width="30.42578125" customWidth="1"/>
    <col min="3" max="3" width="13.42578125" customWidth="1"/>
    <col min="4" max="4" width="9.140625" customWidth="1"/>
    <col min="5" max="5" width="6.140625" customWidth="1"/>
    <col min="6" max="6" width="10.28515625" customWidth="1"/>
    <col min="7" max="7" width="11.42578125" customWidth="1"/>
  </cols>
  <sheetData>
    <row r="1" spans="1:7" ht="18.75" customHeight="1" x14ac:dyDescent="0.25">
      <c r="A1" s="1248" t="s">
        <v>41</v>
      </c>
      <c r="B1" s="1248"/>
      <c r="C1" s="1248"/>
      <c r="D1" s="1248"/>
      <c r="E1" s="1248"/>
      <c r="F1" s="1248"/>
      <c r="G1" s="1248"/>
    </row>
    <row r="2" spans="1:7" x14ac:dyDescent="0.25">
      <c r="A2" s="1261" t="s">
        <v>301</v>
      </c>
      <c r="B2" s="1229"/>
      <c r="C2" s="1229"/>
      <c r="D2" s="1229"/>
      <c r="E2" s="1229"/>
      <c r="F2" s="1229"/>
      <c r="G2" s="1229"/>
    </row>
    <row r="3" spans="1:7" ht="28.5" x14ac:dyDescent="0.25">
      <c r="A3" s="1262" t="s">
        <v>2</v>
      </c>
      <c r="B3" s="1232" t="s">
        <v>7</v>
      </c>
      <c r="C3" s="5" t="s">
        <v>8</v>
      </c>
      <c r="D3" s="1234" t="s">
        <v>9</v>
      </c>
      <c r="E3" s="1234" t="s">
        <v>3</v>
      </c>
      <c r="F3" s="1235" t="s">
        <v>10</v>
      </c>
      <c r="G3" s="1236"/>
    </row>
    <row r="4" spans="1:7" x14ac:dyDescent="0.25">
      <c r="A4" s="1263"/>
      <c r="B4" s="1233"/>
      <c r="C4" s="6" t="s">
        <v>11</v>
      </c>
      <c r="D4" s="1234"/>
      <c r="E4" s="1234"/>
      <c r="F4" s="221" t="s">
        <v>0</v>
      </c>
      <c r="G4" s="221" t="s">
        <v>1</v>
      </c>
    </row>
    <row r="5" spans="1:7" ht="21" customHeight="1" x14ac:dyDescent="0.25">
      <c r="A5" s="222"/>
      <c r="B5" s="86" t="s">
        <v>12</v>
      </c>
      <c r="C5" s="87"/>
      <c r="D5" s="87"/>
      <c r="E5" s="87"/>
      <c r="F5" s="87"/>
      <c r="G5" s="87"/>
    </row>
    <row r="6" spans="1:7" ht="42.75" customHeight="1" x14ac:dyDescent="0.25">
      <c r="A6" s="88" t="s">
        <v>75</v>
      </c>
      <c r="B6" s="200" t="s">
        <v>301</v>
      </c>
      <c r="C6" s="1245" t="s">
        <v>319</v>
      </c>
      <c r="D6" s="1246"/>
      <c r="E6" s="1246"/>
      <c r="F6" s="1246"/>
      <c r="G6" s="1247"/>
    </row>
    <row r="7" spans="1:7" ht="58.5" customHeight="1" x14ac:dyDescent="0.25">
      <c r="A7" s="90" t="s">
        <v>76</v>
      </c>
      <c r="B7" s="21" t="s">
        <v>276</v>
      </c>
      <c r="C7" s="91" t="s">
        <v>298</v>
      </c>
      <c r="D7" s="10" t="s">
        <v>16</v>
      </c>
      <c r="E7" s="10">
        <v>1</v>
      </c>
      <c r="F7" s="120">
        <v>11305</v>
      </c>
      <c r="G7" s="28">
        <f t="shared" ref="G7:G14" si="0">F7*E7</f>
        <v>11305</v>
      </c>
    </row>
    <row r="8" spans="1:7" ht="160.5" customHeight="1" x14ac:dyDescent="0.25">
      <c r="A8" s="90" t="s">
        <v>77</v>
      </c>
      <c r="B8" s="21" t="s">
        <v>277</v>
      </c>
      <c r="C8" s="91" t="s">
        <v>297</v>
      </c>
      <c r="D8" s="10" t="s">
        <v>16</v>
      </c>
      <c r="E8" s="10">
        <v>1</v>
      </c>
      <c r="F8" s="120">
        <v>21280</v>
      </c>
      <c r="G8" s="28">
        <f t="shared" si="0"/>
        <v>21280</v>
      </c>
    </row>
    <row r="9" spans="1:7" ht="151.5" customHeight="1" x14ac:dyDescent="0.25">
      <c r="A9" s="90" t="s">
        <v>78</v>
      </c>
      <c r="B9" s="21" t="s">
        <v>296</v>
      </c>
      <c r="C9" s="91" t="s">
        <v>295</v>
      </c>
      <c r="D9" s="10" t="s">
        <v>16</v>
      </c>
      <c r="E9" s="10">
        <v>1</v>
      </c>
      <c r="F9" s="28">
        <v>34960</v>
      </c>
      <c r="G9" s="28">
        <f t="shared" si="0"/>
        <v>34960</v>
      </c>
    </row>
    <row r="10" spans="1:7" ht="80.25" customHeight="1" x14ac:dyDescent="0.25">
      <c r="A10" s="195" t="s">
        <v>155</v>
      </c>
      <c r="B10" s="21" t="s">
        <v>294</v>
      </c>
      <c r="C10" s="108" t="s">
        <v>293</v>
      </c>
      <c r="D10" s="108" t="s">
        <v>16</v>
      </c>
      <c r="E10" s="226">
        <v>1</v>
      </c>
      <c r="F10" s="146">
        <v>95570</v>
      </c>
      <c r="G10" s="28">
        <f t="shared" si="0"/>
        <v>95570</v>
      </c>
    </row>
    <row r="11" spans="1:7" ht="137.25" customHeight="1" x14ac:dyDescent="0.25">
      <c r="A11" s="90" t="s">
        <v>170</v>
      </c>
      <c r="B11" s="21" t="s">
        <v>292</v>
      </c>
      <c r="C11" s="108" t="s">
        <v>291</v>
      </c>
      <c r="D11" s="108" t="s">
        <v>16</v>
      </c>
      <c r="E11" s="226">
        <v>1</v>
      </c>
      <c r="F11" s="146">
        <v>120175</v>
      </c>
      <c r="G11" s="28">
        <f t="shared" si="0"/>
        <v>120175</v>
      </c>
    </row>
    <row r="12" spans="1:7" ht="154.5" customHeight="1" x14ac:dyDescent="0.25">
      <c r="A12" s="90" t="s">
        <v>171</v>
      </c>
      <c r="B12" s="21" t="s">
        <v>290</v>
      </c>
      <c r="C12" s="108" t="s">
        <v>289</v>
      </c>
      <c r="D12" s="108" t="s">
        <v>16</v>
      </c>
      <c r="E12" s="226">
        <v>1</v>
      </c>
      <c r="F12" s="146">
        <v>48735</v>
      </c>
      <c r="G12" s="28">
        <f t="shared" si="0"/>
        <v>48735</v>
      </c>
    </row>
    <row r="13" spans="1:7" ht="94.5" customHeight="1" x14ac:dyDescent="0.25">
      <c r="A13" s="90" t="s">
        <v>278</v>
      </c>
      <c r="B13" s="21" t="s">
        <v>279</v>
      </c>
      <c r="C13" s="108" t="s">
        <v>288</v>
      </c>
      <c r="D13" s="108" t="s">
        <v>16</v>
      </c>
      <c r="E13" s="226">
        <v>1</v>
      </c>
      <c r="F13" s="146">
        <v>20330</v>
      </c>
      <c r="G13" s="28">
        <f t="shared" si="0"/>
        <v>20330</v>
      </c>
    </row>
    <row r="14" spans="1:7" ht="95.25" customHeight="1" x14ac:dyDescent="0.25">
      <c r="A14" s="90" t="s">
        <v>280</v>
      </c>
      <c r="B14" s="21" t="s">
        <v>287</v>
      </c>
      <c r="C14" s="108" t="s">
        <v>286</v>
      </c>
      <c r="D14" s="108" t="s">
        <v>16</v>
      </c>
      <c r="E14" s="226">
        <v>1</v>
      </c>
      <c r="F14" s="146">
        <v>49115</v>
      </c>
      <c r="G14" s="28">
        <f t="shared" si="0"/>
        <v>49115</v>
      </c>
    </row>
    <row r="15" spans="1:7" x14ac:dyDescent="0.25">
      <c r="A15" s="90"/>
      <c r="B15" s="196" t="s">
        <v>79</v>
      </c>
      <c r="C15" s="25"/>
      <c r="D15" s="25"/>
      <c r="E15" s="26"/>
      <c r="F15" s="146"/>
      <c r="G15" s="28">
        <f>SUM(G7:G14)</f>
        <v>401470</v>
      </c>
    </row>
    <row r="16" spans="1:7" ht="39.75" customHeight="1" x14ac:dyDescent="0.25">
      <c r="A16" s="90" t="s">
        <v>80</v>
      </c>
      <c r="B16" s="92" t="s">
        <v>285</v>
      </c>
      <c r="C16" s="1240" t="s">
        <v>160</v>
      </c>
      <c r="D16" s="1240"/>
      <c r="E16" s="1240"/>
      <c r="F16" s="1240"/>
      <c r="G16" s="1240"/>
    </row>
    <row r="17" spans="1:7" ht="48" customHeight="1" x14ac:dyDescent="0.25">
      <c r="A17" s="90" t="s">
        <v>82</v>
      </c>
      <c r="B17" s="93" t="s">
        <v>284</v>
      </c>
      <c r="C17" s="10" t="s">
        <v>83</v>
      </c>
      <c r="D17" s="94" t="s">
        <v>16</v>
      </c>
      <c r="E17" s="95">
        <v>5</v>
      </c>
      <c r="F17" s="147">
        <v>434</v>
      </c>
      <c r="G17" s="28">
        <f t="shared" ref="G17:G23" si="1">F17*E17</f>
        <v>2170</v>
      </c>
    </row>
    <row r="18" spans="1:7" ht="53.25" customHeight="1" x14ac:dyDescent="0.25">
      <c r="A18" s="90" t="s">
        <v>84</v>
      </c>
      <c r="B18" s="93" t="s">
        <v>85</v>
      </c>
      <c r="C18" s="10" t="s">
        <v>86</v>
      </c>
      <c r="D18" s="94" t="s">
        <v>87</v>
      </c>
      <c r="E18" s="95">
        <v>3</v>
      </c>
      <c r="F18" s="147">
        <v>867</v>
      </c>
      <c r="G18" s="28">
        <f t="shared" si="1"/>
        <v>2601</v>
      </c>
    </row>
    <row r="19" spans="1:7" ht="48" customHeight="1" x14ac:dyDescent="0.25">
      <c r="A19" s="90" t="s">
        <v>281</v>
      </c>
      <c r="B19" s="197" t="s">
        <v>88</v>
      </c>
      <c r="C19" s="10" t="s">
        <v>89</v>
      </c>
      <c r="D19" s="94" t="s">
        <v>87</v>
      </c>
      <c r="E19" s="95">
        <v>2</v>
      </c>
      <c r="F19" s="147">
        <v>1083</v>
      </c>
      <c r="G19" s="28">
        <f t="shared" si="1"/>
        <v>2166</v>
      </c>
    </row>
    <row r="20" spans="1:7" ht="49.5" customHeight="1" x14ac:dyDescent="0.25">
      <c r="A20" s="90" t="s">
        <v>282</v>
      </c>
      <c r="B20" s="96" t="s">
        <v>91</v>
      </c>
      <c r="C20" s="10" t="s">
        <v>92</v>
      </c>
      <c r="D20" s="94" t="s">
        <v>87</v>
      </c>
      <c r="E20" s="10">
        <v>210</v>
      </c>
      <c r="F20" s="147">
        <v>190</v>
      </c>
      <c r="G20" s="28">
        <f t="shared" si="1"/>
        <v>39900</v>
      </c>
    </row>
    <row r="21" spans="1:7" ht="78.75" customHeight="1" x14ac:dyDescent="0.25">
      <c r="A21" s="198" t="s">
        <v>90</v>
      </c>
      <c r="B21" s="97" t="s">
        <v>283</v>
      </c>
      <c r="C21" s="10" t="s">
        <v>94</v>
      </c>
      <c r="D21" s="94" t="s">
        <v>16</v>
      </c>
      <c r="E21" s="10">
        <v>2</v>
      </c>
      <c r="F21" s="147">
        <v>3466</v>
      </c>
      <c r="G21" s="28">
        <f t="shared" si="1"/>
        <v>6932</v>
      </c>
    </row>
    <row r="22" spans="1:7" ht="66.75" customHeight="1" x14ac:dyDescent="0.25">
      <c r="A22" s="198" t="s">
        <v>93</v>
      </c>
      <c r="B22" s="197" t="s">
        <v>96</v>
      </c>
      <c r="C22" s="10" t="s">
        <v>97</v>
      </c>
      <c r="D22" s="94" t="s">
        <v>87</v>
      </c>
      <c r="E22" s="10">
        <v>630</v>
      </c>
      <c r="F22" s="147">
        <v>285</v>
      </c>
      <c r="G22" s="28">
        <f t="shared" si="1"/>
        <v>179550</v>
      </c>
    </row>
    <row r="23" spans="1:7" ht="15.75" x14ac:dyDescent="0.25">
      <c r="A23" s="198" t="s">
        <v>95</v>
      </c>
      <c r="B23" s="98" t="s">
        <v>99</v>
      </c>
      <c r="C23" s="10" t="s">
        <v>100</v>
      </c>
      <c r="D23" s="94" t="s">
        <v>87</v>
      </c>
      <c r="E23" s="10">
        <v>630</v>
      </c>
      <c r="F23" s="147">
        <v>48</v>
      </c>
      <c r="G23" s="28">
        <f t="shared" si="1"/>
        <v>30240</v>
      </c>
    </row>
    <row r="24" spans="1:7" x14ac:dyDescent="0.25">
      <c r="A24" s="99"/>
      <c r="B24" s="24" t="s">
        <v>101</v>
      </c>
      <c r="C24" s="25"/>
      <c r="D24" s="25"/>
      <c r="E24" s="26"/>
      <c r="F24" s="146"/>
      <c r="G24" s="28">
        <f>SUM(G17:G23)</f>
        <v>263559</v>
      </c>
    </row>
    <row r="25" spans="1:7" x14ac:dyDescent="0.25">
      <c r="A25" s="199"/>
      <c r="B25" s="24" t="s">
        <v>102</v>
      </c>
      <c r="C25" s="25"/>
      <c r="D25" s="29"/>
      <c r="E25" s="29"/>
      <c r="F25" s="28"/>
      <c r="G25" s="31">
        <f>G15+G24</f>
        <v>665029</v>
      </c>
    </row>
    <row r="26" spans="1:7" x14ac:dyDescent="0.25">
      <c r="A26" s="33"/>
      <c r="B26" s="1238" t="s">
        <v>67</v>
      </c>
      <c r="C26" s="1239"/>
      <c r="D26" s="29" t="s">
        <v>5</v>
      </c>
      <c r="E26" s="29"/>
      <c r="F26" s="118"/>
      <c r="G26" s="34">
        <f>ROUND(G25*0.23,2)</f>
        <v>152956.67000000001</v>
      </c>
    </row>
    <row r="27" spans="1:7" x14ac:dyDescent="0.25">
      <c r="A27" s="99"/>
      <c r="B27" s="35" t="s">
        <v>39</v>
      </c>
      <c r="C27" s="223"/>
      <c r="D27" s="37" t="s">
        <v>5</v>
      </c>
      <c r="E27" s="29"/>
      <c r="F27" s="177"/>
      <c r="G27" s="217">
        <f>G26</f>
        <v>152956.67000000001</v>
      </c>
    </row>
    <row r="28" spans="1:7" ht="15.75" x14ac:dyDescent="0.25">
      <c r="A28" s="227"/>
      <c r="B28" s="100" t="s">
        <v>6</v>
      </c>
      <c r="C28" s="39"/>
      <c r="D28" s="40" t="s">
        <v>5</v>
      </c>
      <c r="E28" s="40"/>
      <c r="F28" s="177"/>
      <c r="G28" s="41">
        <f>ROUND(G27*0.18,2)</f>
        <v>27532.2</v>
      </c>
    </row>
    <row r="29" spans="1:7" x14ac:dyDescent="0.25">
      <c r="A29" s="228"/>
      <c r="B29" s="42" t="s">
        <v>40</v>
      </c>
      <c r="C29" s="43"/>
      <c r="D29" s="37" t="s">
        <v>5</v>
      </c>
      <c r="E29" s="40"/>
      <c r="F29" s="178"/>
      <c r="G29" s="45">
        <f>G27+G28</f>
        <v>180488.87000000002</v>
      </c>
    </row>
    <row r="30" spans="1:7" ht="15.75" x14ac:dyDescent="0.25">
      <c r="A30" s="65"/>
      <c r="B30" s="47"/>
      <c r="C30" s="47"/>
      <c r="D30" s="47"/>
      <c r="E30" s="48"/>
      <c r="F30" s="48"/>
      <c r="G30" s="49"/>
    </row>
    <row r="31" spans="1:7" ht="15.75" x14ac:dyDescent="0.25">
      <c r="A31" s="65"/>
      <c r="B31" s="50" t="s">
        <v>313</v>
      </c>
      <c r="C31" s="51" t="s">
        <v>314</v>
      </c>
      <c r="D31" s="3"/>
      <c r="E31" s="3"/>
      <c r="F31" s="3"/>
      <c r="G31" s="3"/>
    </row>
    <row r="32" spans="1:7" ht="15.75" x14ac:dyDescent="0.25">
      <c r="A32" s="65"/>
      <c r="B32" s="53"/>
      <c r="C32" s="54"/>
      <c r="D32" s="53"/>
      <c r="E32" s="53"/>
      <c r="F32" s="53"/>
      <c r="G32" s="53"/>
    </row>
    <row r="33" spans="1:7" ht="15.75" x14ac:dyDescent="0.25">
      <c r="A33" s="65"/>
      <c r="B33" s="3" t="s">
        <v>311</v>
      </c>
      <c r="C33" s="51" t="s">
        <v>312</v>
      </c>
      <c r="D33" s="3"/>
      <c r="E33" s="3"/>
      <c r="F33" s="3"/>
      <c r="G33" s="3"/>
    </row>
    <row r="34" spans="1:7" ht="15.75" x14ac:dyDescent="0.25">
      <c r="A34" s="65"/>
      <c r="B34" s="4"/>
      <c r="C34" s="3"/>
      <c r="D34" s="3"/>
      <c r="E34" s="3"/>
      <c r="F34" s="3"/>
      <c r="G34" s="3"/>
    </row>
  </sheetData>
  <mergeCells count="10">
    <mergeCell ref="C6:G6"/>
    <mergeCell ref="C16:G16"/>
    <mergeCell ref="B26:C26"/>
    <mergeCell ref="A1:G1"/>
    <mergeCell ref="A2:G2"/>
    <mergeCell ref="A3:A4"/>
    <mergeCell ref="B3:B4"/>
    <mergeCell ref="D3:D4"/>
    <mergeCell ref="E3:E4"/>
    <mergeCell ref="F3:G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30"/>
  <sheetViews>
    <sheetView workbookViewId="0">
      <selection activeCell="M15" sqref="M15"/>
    </sheetView>
  </sheetViews>
  <sheetFormatPr defaultRowHeight="15" x14ac:dyDescent="0.25"/>
  <cols>
    <col min="1" max="1" width="3.85546875" bestFit="1" customWidth="1"/>
    <col min="2" max="2" width="42.5703125" bestFit="1" customWidth="1"/>
    <col min="3" max="3" width="9" bestFit="1" customWidth="1"/>
    <col min="4" max="4" width="6" bestFit="1" customWidth="1"/>
    <col min="5" max="5" width="9" bestFit="1" customWidth="1"/>
    <col min="6" max="6" width="9.5703125" bestFit="1" customWidth="1"/>
    <col min="7" max="7" width="6" bestFit="1" customWidth="1"/>
    <col min="8" max="8" width="14.5703125" bestFit="1" customWidth="1"/>
    <col min="9" max="9" width="14.7109375" bestFit="1" customWidth="1"/>
    <col min="10" max="10" width="7.7109375" bestFit="1" customWidth="1"/>
    <col min="11" max="11" width="9.85546875" bestFit="1" customWidth="1"/>
    <col min="12" max="12" width="14.85546875" bestFit="1" customWidth="1"/>
  </cols>
  <sheetData>
    <row r="3" spans="1:12" x14ac:dyDescent="0.25">
      <c r="A3" s="564"/>
      <c r="B3" s="565"/>
      <c r="C3" s="1266" t="s">
        <v>470</v>
      </c>
      <c r="D3" s="1266"/>
      <c r="E3" s="1266"/>
      <c r="F3" s="1266"/>
      <c r="G3" s="1266"/>
      <c r="H3" s="565"/>
      <c r="I3" s="565"/>
      <c r="J3" s="565"/>
      <c r="K3" s="565"/>
      <c r="L3" s="565"/>
    </row>
    <row r="4" spans="1:12" x14ac:dyDescent="0.25">
      <c r="A4" s="1267" t="s">
        <v>540</v>
      </c>
      <c r="B4" s="1268"/>
      <c r="C4" s="1268"/>
      <c r="D4" s="1268"/>
      <c r="E4" s="1268"/>
      <c r="F4" s="1268"/>
      <c r="G4" s="1268"/>
      <c r="H4" s="1268"/>
      <c r="I4" s="1268"/>
      <c r="J4" s="1268"/>
      <c r="K4" s="1268"/>
      <c r="L4" s="1268"/>
    </row>
    <row r="5" spans="1:12" ht="15.75" thickBot="1" x14ac:dyDescent="0.3">
      <c r="A5" s="1269" t="s">
        <v>482</v>
      </c>
      <c r="B5" s="1269"/>
      <c r="C5" s="1269"/>
      <c r="D5" s="1269"/>
      <c r="E5" s="1269"/>
      <c r="F5" s="1269"/>
      <c r="G5" s="1269"/>
      <c r="H5" s="1269"/>
      <c r="I5" s="1269"/>
      <c r="J5" s="1269"/>
      <c r="K5" s="1269"/>
      <c r="L5" s="1269"/>
    </row>
    <row r="6" spans="1:12" x14ac:dyDescent="0.25">
      <c r="A6" s="566" t="s">
        <v>483</v>
      </c>
      <c r="B6" s="567"/>
      <c r="C6" s="567" t="s">
        <v>485</v>
      </c>
      <c r="D6" s="567" t="s">
        <v>486</v>
      </c>
      <c r="E6" s="567" t="s">
        <v>487</v>
      </c>
      <c r="F6" s="567" t="s">
        <v>488</v>
      </c>
      <c r="G6" s="1270" t="s">
        <v>489</v>
      </c>
      <c r="H6" s="1271"/>
      <c r="I6" s="1272"/>
      <c r="J6" s="567" t="s">
        <v>490</v>
      </c>
      <c r="K6" s="1273" t="s">
        <v>541</v>
      </c>
      <c r="L6" s="568" t="s">
        <v>491</v>
      </c>
    </row>
    <row r="7" spans="1:12" x14ac:dyDescent="0.25">
      <c r="A7" s="569" t="s">
        <v>307</v>
      </c>
      <c r="B7" s="570" t="s">
        <v>303</v>
      </c>
      <c r="C7" s="570" t="s">
        <v>391</v>
      </c>
      <c r="D7" s="570" t="s">
        <v>492</v>
      </c>
      <c r="E7" s="570" t="s">
        <v>493</v>
      </c>
      <c r="F7" s="570" t="s">
        <v>494</v>
      </c>
      <c r="G7" s="1276" t="s">
        <v>495</v>
      </c>
      <c r="H7" s="1278" t="s">
        <v>496</v>
      </c>
      <c r="I7" s="1278" t="s">
        <v>497</v>
      </c>
      <c r="J7" s="570" t="s">
        <v>498</v>
      </c>
      <c r="K7" s="1274"/>
      <c r="L7" s="571" t="s">
        <v>499</v>
      </c>
    </row>
    <row r="8" spans="1:12" ht="15.75" thickBot="1" x14ac:dyDescent="0.3">
      <c r="A8" s="572"/>
      <c r="B8" s="573"/>
      <c r="C8" s="574"/>
      <c r="D8" s="574"/>
      <c r="E8" s="574"/>
      <c r="F8" s="574" t="s">
        <v>342</v>
      </c>
      <c r="G8" s="1277"/>
      <c r="H8" s="1275"/>
      <c r="I8" s="1275"/>
      <c r="J8" s="574" t="s">
        <v>500</v>
      </c>
      <c r="K8" s="1275"/>
      <c r="L8" s="575"/>
    </row>
    <row r="9" spans="1:12" x14ac:dyDescent="0.25">
      <c r="A9" s="576"/>
      <c r="B9" s="577" t="s">
        <v>501</v>
      </c>
      <c r="C9" s="578"/>
      <c r="D9" s="579"/>
      <c r="E9" s="578"/>
      <c r="F9" s="578"/>
      <c r="G9" s="578"/>
      <c r="H9" s="580"/>
      <c r="I9" s="580"/>
      <c r="J9" s="580"/>
      <c r="K9" s="580"/>
      <c r="L9" s="581"/>
    </row>
    <row r="10" spans="1:12" ht="51" x14ac:dyDescent="0.25">
      <c r="A10" s="824">
        <v>1</v>
      </c>
      <c r="B10" s="825" t="s">
        <v>542</v>
      </c>
      <c r="C10" s="826" t="s">
        <v>528</v>
      </c>
      <c r="D10" s="827">
        <f>6*4</f>
        <v>24</v>
      </c>
      <c r="E10" s="827" t="s">
        <v>504</v>
      </c>
      <c r="F10" s="828">
        <v>414</v>
      </c>
      <c r="G10" s="827">
        <v>1.25</v>
      </c>
      <c r="H10" s="827"/>
      <c r="I10" s="827">
        <v>1.1499999999999999</v>
      </c>
      <c r="J10" s="829">
        <f>ROUND(F10*IF(G10=0,1,G10)*IF(H10=0,1,H10)*IF(I10=0,1,I10),2)</f>
        <v>595.13</v>
      </c>
      <c r="K10" s="830">
        <f>ROUND(D10*J10,2)</f>
        <v>14283.12</v>
      </c>
      <c r="L10" s="831" t="s">
        <v>529</v>
      </c>
    </row>
    <row r="11" spans="1:12" ht="38.25" x14ac:dyDescent="0.25">
      <c r="A11" s="824">
        <v>2</v>
      </c>
      <c r="B11" s="825" t="s">
        <v>543</v>
      </c>
      <c r="C11" s="826" t="s">
        <v>503</v>
      </c>
      <c r="D11" s="832">
        <v>38</v>
      </c>
      <c r="E11" s="832" t="s">
        <v>504</v>
      </c>
      <c r="F11" s="833">
        <v>114</v>
      </c>
      <c r="G11" s="832"/>
      <c r="H11" s="832"/>
      <c r="I11" s="832">
        <v>1.1499999999999999</v>
      </c>
      <c r="J11" s="834">
        <f>ROUND(F11*IF(G11=0,1,G11)*IF(H11=0,1,H11)*IF(I11=0,1,I11),2)</f>
        <v>131.1</v>
      </c>
      <c r="K11" s="830">
        <f>ROUND(D11*J11,2)</f>
        <v>4981.8</v>
      </c>
      <c r="L11" s="835" t="s">
        <v>525</v>
      </c>
    </row>
    <row r="12" spans="1:12" ht="16.5" x14ac:dyDescent="0.25">
      <c r="A12" s="590"/>
      <c r="B12" s="591" t="s">
        <v>506</v>
      </c>
      <c r="C12" s="592" t="s">
        <v>342</v>
      </c>
      <c r="D12" s="593"/>
      <c r="E12" s="592"/>
      <c r="F12" s="592"/>
      <c r="G12" s="592"/>
      <c r="H12" s="594"/>
      <c r="I12" s="594"/>
      <c r="J12" s="595"/>
      <c r="K12" s="836">
        <f>SUM(K10:K11)</f>
        <v>19264.920000000002</v>
      </c>
      <c r="L12" s="597"/>
    </row>
    <row r="13" spans="1:12" ht="16.5" x14ac:dyDescent="0.25">
      <c r="A13" s="837"/>
      <c r="B13" s="838" t="s">
        <v>507</v>
      </c>
      <c r="C13" s="832" t="s">
        <v>508</v>
      </c>
      <c r="D13" s="833">
        <v>0.85</v>
      </c>
      <c r="E13" s="832"/>
      <c r="F13" s="832"/>
      <c r="G13" s="832"/>
      <c r="H13" s="839"/>
      <c r="I13" s="839"/>
      <c r="J13" s="834"/>
      <c r="K13" s="836">
        <f>ROUND(D13*K12,2)</f>
        <v>16375.18</v>
      </c>
      <c r="L13" s="831" t="s">
        <v>509</v>
      </c>
    </row>
    <row r="14" spans="1:12" ht="17.25" thickBot="1" x14ac:dyDescent="0.3">
      <c r="A14" s="840"/>
      <c r="B14" s="841" t="s">
        <v>510</v>
      </c>
      <c r="C14" s="842" t="s">
        <v>508</v>
      </c>
      <c r="D14" s="843">
        <v>1.25</v>
      </c>
      <c r="E14" s="842"/>
      <c r="F14" s="842"/>
      <c r="G14" s="842"/>
      <c r="H14" s="844"/>
      <c r="I14" s="844"/>
      <c r="J14" s="845"/>
      <c r="K14" s="846">
        <f>ROUND(D14*K13,2)</f>
        <v>20468.98</v>
      </c>
      <c r="L14" s="847" t="s">
        <v>511</v>
      </c>
    </row>
    <row r="15" spans="1:12" ht="18" thickTop="1" thickBot="1" x14ac:dyDescent="0.3">
      <c r="A15" s="613"/>
      <c r="B15" s="614" t="s">
        <v>512</v>
      </c>
      <c r="C15" s="615" t="s">
        <v>342</v>
      </c>
      <c r="D15" s="616"/>
      <c r="E15" s="615"/>
      <c r="F15" s="615"/>
      <c r="G15" s="615"/>
      <c r="H15" s="617"/>
      <c r="I15" s="617"/>
      <c r="J15" s="618"/>
      <c r="K15" s="848">
        <f>K14</f>
        <v>20468.98</v>
      </c>
      <c r="L15" s="620"/>
    </row>
    <row r="16" spans="1:12" ht="15.75" thickTop="1" x14ac:dyDescent="0.25">
      <c r="A16" s="621"/>
      <c r="B16" s="622" t="s">
        <v>513</v>
      </c>
      <c r="C16" s="623"/>
      <c r="D16" s="624"/>
      <c r="E16" s="623"/>
      <c r="F16" s="623"/>
      <c r="G16" s="623"/>
      <c r="H16" s="625"/>
      <c r="I16" s="625"/>
      <c r="J16" s="626"/>
      <c r="K16" s="849"/>
      <c r="L16" s="628"/>
    </row>
    <row r="17" spans="1:12" ht="51" x14ac:dyDescent="0.25">
      <c r="A17" s="824">
        <v>3</v>
      </c>
      <c r="B17" s="825" t="str">
        <f>B10</f>
        <v>Текущие наблюдения наклонов различных (по высоте) сечений колонн каркаса котла  для выявления горизонтальных деформаций металлоконструкций (6 колонн в 4-х сечениях)</v>
      </c>
      <c r="C17" s="826" t="s">
        <v>528</v>
      </c>
      <c r="D17" s="827">
        <f>D10</f>
        <v>24</v>
      </c>
      <c r="E17" s="827" t="s">
        <v>504</v>
      </c>
      <c r="F17" s="828">
        <v>267</v>
      </c>
      <c r="G17" s="827"/>
      <c r="H17" s="827">
        <v>1.2</v>
      </c>
      <c r="I17" s="827"/>
      <c r="J17" s="829">
        <f>ROUND(F17*IF(G17=0,1,G17)*IF(H17=0,1,H17)*IF(I17=0,1,I17),2)</f>
        <v>320.39999999999998</v>
      </c>
      <c r="K17" s="830">
        <f>ROUND(D17*J17,2)</f>
        <v>7689.6</v>
      </c>
      <c r="L17" s="831" t="s">
        <v>529</v>
      </c>
    </row>
    <row r="18" spans="1:12" ht="39" thickBot="1" x14ac:dyDescent="0.3">
      <c r="A18" s="582">
        <v>4</v>
      </c>
      <c r="B18" s="825" t="str">
        <f>B11</f>
        <v>Нивелирование III класса для определения высотного положения элементов каркаса и вертикальных деформаций балок обвязки каркаса котла</v>
      </c>
      <c r="C18" s="630" t="s">
        <v>503</v>
      </c>
      <c r="D18" s="592">
        <f>D11</f>
        <v>38</v>
      </c>
      <c r="E18" s="592" t="s">
        <v>504</v>
      </c>
      <c r="F18" s="593">
        <v>72</v>
      </c>
      <c r="G18" s="592"/>
      <c r="H18" s="592">
        <v>1.2</v>
      </c>
      <c r="I18" s="592"/>
      <c r="J18" s="834">
        <f>ROUND(F18*IF(G18=0,1,G18)*IF(H18=0,1,H18)*IF(I18=0,1,I18),2)</f>
        <v>86.4</v>
      </c>
      <c r="K18" s="830">
        <f>ROUND(D18*J18,2)</f>
        <v>3283.2</v>
      </c>
      <c r="L18" s="589" t="s">
        <v>525</v>
      </c>
    </row>
    <row r="19" spans="1:12" ht="18" thickTop="1" thickBot="1" x14ac:dyDescent="0.3">
      <c r="A19" s="613"/>
      <c r="B19" s="614" t="s">
        <v>514</v>
      </c>
      <c r="C19" s="615" t="s">
        <v>342</v>
      </c>
      <c r="D19" s="616"/>
      <c r="E19" s="615"/>
      <c r="F19" s="615"/>
      <c r="G19" s="615"/>
      <c r="H19" s="617"/>
      <c r="I19" s="617"/>
      <c r="J19" s="618"/>
      <c r="K19" s="848">
        <f>K18+K17</f>
        <v>10972.8</v>
      </c>
      <c r="L19" s="620"/>
    </row>
    <row r="20" spans="1:12" ht="18" thickTop="1" thickBot="1" x14ac:dyDescent="0.3">
      <c r="A20" s="613"/>
      <c r="B20" s="631" t="s">
        <v>515</v>
      </c>
      <c r="C20" s="632" t="s">
        <v>342</v>
      </c>
      <c r="D20" s="633"/>
      <c r="E20" s="632"/>
      <c r="F20" s="632"/>
      <c r="G20" s="632"/>
      <c r="H20" s="634"/>
      <c r="I20" s="634"/>
      <c r="J20" s="635"/>
      <c r="K20" s="850">
        <f>K15+K19</f>
        <v>31441.78</v>
      </c>
      <c r="L20" s="637"/>
    </row>
    <row r="21" spans="1:12" ht="24" thickTop="1" thickBot="1" x14ac:dyDescent="0.3">
      <c r="A21" s="638">
        <v>5</v>
      </c>
      <c r="B21" s="639" t="s">
        <v>57</v>
      </c>
      <c r="C21" s="640" t="s">
        <v>516</v>
      </c>
      <c r="D21" s="641">
        <v>1</v>
      </c>
      <c r="E21" s="642"/>
      <c r="F21" s="643">
        <v>6.6000000000000003E-2</v>
      </c>
      <c r="G21" s="642"/>
      <c r="H21" s="644"/>
      <c r="I21" s="644"/>
      <c r="J21" s="645"/>
      <c r="K21" s="851">
        <f>ROUND((K20)*F21,2)</f>
        <v>2075.16</v>
      </c>
      <c r="L21" s="647" t="s">
        <v>517</v>
      </c>
    </row>
    <row r="22" spans="1:12" ht="17.25" thickBot="1" x14ac:dyDescent="0.3">
      <c r="A22" s="648"/>
      <c r="B22" s="649" t="s">
        <v>518</v>
      </c>
      <c r="C22" s="650" t="s">
        <v>342</v>
      </c>
      <c r="D22" s="651"/>
      <c r="E22" s="651"/>
      <c r="F22" s="651"/>
      <c r="G22" s="651"/>
      <c r="H22" s="651"/>
      <c r="I22" s="651"/>
      <c r="J22" s="652"/>
      <c r="K22" s="852">
        <f>K20+K21</f>
        <v>33516.94</v>
      </c>
      <c r="L22" s="654"/>
    </row>
    <row r="23" spans="1:12" ht="15.75" thickBot="1" x14ac:dyDescent="0.3">
      <c r="A23" s="1264" t="s">
        <v>538</v>
      </c>
      <c r="B23" s="1265"/>
      <c r="C23" s="853" t="s">
        <v>508</v>
      </c>
      <c r="D23" s="854">
        <v>3.7</v>
      </c>
      <c r="E23" s="853"/>
      <c r="F23" s="853"/>
      <c r="G23" s="853"/>
      <c r="H23" s="855"/>
      <c r="I23" s="855"/>
      <c r="J23" s="856"/>
      <c r="K23" s="857">
        <f>ROUND(D23*K22,2)</f>
        <v>124012.68</v>
      </c>
      <c r="L23" s="660" t="s">
        <v>520</v>
      </c>
    </row>
    <row r="24" spans="1:12" x14ac:dyDescent="0.25">
      <c r="A24" s="858"/>
      <c r="B24" s="859" t="s">
        <v>521</v>
      </c>
      <c r="C24" s="860" t="s">
        <v>342</v>
      </c>
      <c r="D24" s="861"/>
      <c r="E24" s="860"/>
      <c r="F24" s="860"/>
      <c r="G24" s="860"/>
      <c r="H24" s="862"/>
      <c r="I24" s="862"/>
      <c r="J24" s="863"/>
      <c r="K24" s="864">
        <f>K23</f>
        <v>124012.68</v>
      </c>
      <c r="L24" s="668"/>
    </row>
    <row r="25" spans="1:12" x14ac:dyDescent="0.25">
      <c r="A25" s="669"/>
      <c r="B25" s="670" t="s">
        <v>6</v>
      </c>
      <c r="C25" s="671" t="s">
        <v>342</v>
      </c>
      <c r="D25" s="672"/>
      <c r="E25" s="673"/>
      <c r="F25" s="674"/>
      <c r="G25" s="671"/>
      <c r="H25" s="675"/>
      <c r="I25" s="675"/>
      <c r="J25" s="676"/>
      <c r="K25" s="865">
        <f>ROUND((K24)*0.18,2)</f>
        <v>22322.28</v>
      </c>
      <c r="L25" s="678"/>
    </row>
    <row r="26" spans="1:12" ht="15.75" thickBot="1" x14ac:dyDescent="0.3">
      <c r="A26" s="679"/>
      <c r="B26" s="680" t="s">
        <v>522</v>
      </c>
      <c r="C26" s="681" t="s">
        <v>342</v>
      </c>
      <c r="D26" s="682"/>
      <c r="E26" s="683"/>
      <c r="F26" s="684"/>
      <c r="G26" s="681"/>
      <c r="H26" s="685"/>
      <c r="I26" s="685"/>
      <c r="J26" s="686"/>
      <c r="K26" s="866">
        <f>K24+K25</f>
        <v>146334.96</v>
      </c>
      <c r="L26" s="688"/>
    </row>
    <row r="27" spans="1:12" ht="15.75" x14ac:dyDescent="0.25">
      <c r="A27" s="578"/>
      <c r="B27" s="703"/>
      <c r="C27" s="703"/>
      <c r="D27" s="703"/>
      <c r="E27" s="704"/>
      <c r="F27" s="867"/>
      <c r="G27" s="867"/>
      <c r="H27" s="703"/>
      <c r="I27" s="703"/>
      <c r="J27" s="868"/>
      <c r="K27" s="700"/>
      <c r="L27" s="705"/>
    </row>
    <row r="28" spans="1:12" x14ac:dyDescent="0.25">
      <c r="A28" s="869"/>
      <c r="B28" s="870" t="s">
        <v>313</v>
      </c>
      <c r="C28" s="1198"/>
      <c r="D28" s="1198"/>
      <c r="E28" s="1198"/>
      <c r="F28" s="1198"/>
      <c r="G28" s="1198"/>
      <c r="H28" s="1198"/>
      <c r="I28" s="1198"/>
      <c r="J28" s="871"/>
      <c r="K28" s="1198"/>
      <c r="L28" s="696" t="s">
        <v>349</v>
      </c>
    </row>
    <row r="29" spans="1:12" x14ac:dyDescent="0.25">
      <c r="A29" s="869"/>
      <c r="B29" s="1198"/>
      <c r="C29" s="1198"/>
      <c r="D29" s="1198"/>
      <c r="E29" s="1198"/>
      <c r="F29" s="1198"/>
      <c r="G29" s="1198"/>
      <c r="H29" s="1198"/>
      <c r="I29" s="1198"/>
      <c r="J29" s="1198"/>
      <c r="K29" s="1198"/>
      <c r="L29" s="1198"/>
    </row>
    <row r="30" spans="1:12" x14ac:dyDescent="0.25">
      <c r="A30" s="869"/>
      <c r="B30" s="870" t="s">
        <v>311</v>
      </c>
      <c r="C30" s="1198"/>
      <c r="D30" s="872"/>
      <c r="E30" s="1198"/>
      <c r="F30" s="1198"/>
      <c r="G30" s="1198"/>
      <c r="H30" s="1198"/>
      <c r="I30" s="1198"/>
      <c r="J30" s="1198"/>
      <c r="K30" s="1198"/>
      <c r="L30" s="696" t="s">
        <v>350</v>
      </c>
    </row>
  </sheetData>
  <mergeCells count="9">
    <mergeCell ref="A23:B23"/>
    <mergeCell ref="C3:G3"/>
    <mergeCell ref="A4:L4"/>
    <mergeCell ref="A5:L5"/>
    <mergeCell ref="G6:I6"/>
    <mergeCell ref="K6:K8"/>
    <mergeCell ref="G7:G8"/>
    <mergeCell ref="H7:H8"/>
    <mergeCell ref="I7:I8"/>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sqref="A1:H18"/>
    </sheetView>
  </sheetViews>
  <sheetFormatPr defaultRowHeight="15" x14ac:dyDescent="0.25"/>
  <cols>
    <col min="1" max="1" width="5.85546875" customWidth="1"/>
    <col min="2" max="2" width="26.5703125" customWidth="1"/>
    <col min="3" max="3" width="12.140625" customWidth="1"/>
    <col min="5" max="5" width="5.140625" customWidth="1"/>
    <col min="6" max="6" width="7" customWidth="1"/>
    <col min="8" max="8" width="12" customWidth="1"/>
  </cols>
  <sheetData>
    <row r="1" spans="1:8" ht="15.75" x14ac:dyDescent="0.25">
      <c r="A1" s="1279" t="s">
        <v>351</v>
      </c>
      <c r="B1" s="1279"/>
      <c r="C1" s="1279"/>
      <c r="D1" s="1279"/>
      <c r="E1" s="1279"/>
      <c r="F1" s="1279"/>
      <c r="G1" s="1279"/>
      <c r="H1" s="1279"/>
    </row>
    <row r="2" spans="1:8" ht="40.5" customHeight="1" x14ac:dyDescent="0.25">
      <c r="A2" s="1280" t="s">
        <v>352</v>
      </c>
      <c r="B2" s="1280"/>
      <c r="C2" s="1280"/>
      <c r="D2" s="1280"/>
      <c r="E2" s="1280"/>
      <c r="F2" s="1280"/>
      <c r="G2" s="1280"/>
      <c r="H2" s="1280"/>
    </row>
    <row r="3" spans="1:8" ht="15" customHeight="1" x14ac:dyDescent="0.25">
      <c r="A3" s="1281" t="s">
        <v>2</v>
      </c>
      <c r="B3" s="1283" t="s">
        <v>303</v>
      </c>
      <c r="C3" s="1285" t="s">
        <v>304</v>
      </c>
      <c r="D3" s="1285" t="s">
        <v>305</v>
      </c>
      <c r="E3" s="1287" t="s">
        <v>306</v>
      </c>
      <c r="F3" s="1289" t="s">
        <v>353</v>
      </c>
      <c r="G3" s="1289" t="s">
        <v>354</v>
      </c>
      <c r="H3" s="1291" t="s">
        <v>355</v>
      </c>
    </row>
    <row r="4" spans="1:8" ht="43.5" customHeight="1" x14ac:dyDescent="0.25">
      <c r="A4" s="1282"/>
      <c r="B4" s="1284"/>
      <c r="C4" s="1286"/>
      <c r="D4" s="1286"/>
      <c r="E4" s="1288"/>
      <c r="F4" s="1290"/>
      <c r="G4" s="1290"/>
      <c r="H4" s="1292"/>
    </row>
    <row r="5" spans="1:8" ht="15" customHeight="1" x14ac:dyDescent="0.25">
      <c r="A5" s="289"/>
      <c r="B5" s="9" t="s">
        <v>12</v>
      </c>
      <c r="C5" s="1293" t="s">
        <v>356</v>
      </c>
      <c r="D5" s="1294"/>
      <c r="E5" s="1294"/>
      <c r="F5" s="1294"/>
      <c r="G5" s="1294"/>
      <c r="H5" s="1295"/>
    </row>
    <row r="6" spans="1:8" ht="66.75" customHeight="1" x14ac:dyDescent="0.25">
      <c r="A6" s="290">
        <v>1</v>
      </c>
      <c r="B6" s="291" t="s">
        <v>357</v>
      </c>
      <c r="C6" s="292" t="s">
        <v>358</v>
      </c>
      <c r="D6" s="293" t="s">
        <v>359</v>
      </c>
      <c r="E6" s="293">
        <v>10</v>
      </c>
      <c r="F6" s="294">
        <v>48</v>
      </c>
      <c r="G6" s="294">
        <v>308</v>
      </c>
      <c r="H6" s="295">
        <f>ROUND(G6*E6*F6,2)</f>
        <v>147840</v>
      </c>
    </row>
    <row r="7" spans="1:8" ht="15" customHeight="1" x14ac:dyDescent="0.25">
      <c r="A7" s="296"/>
      <c r="B7" s="1296" t="s">
        <v>360</v>
      </c>
      <c r="C7" s="1296"/>
      <c r="D7" s="1296"/>
      <c r="E7" s="1296"/>
      <c r="F7" s="1297">
        <v>4</v>
      </c>
      <c r="G7" s="1297"/>
      <c r="H7" s="298"/>
    </row>
    <row r="8" spans="1:8" ht="70.5" customHeight="1" x14ac:dyDescent="0.25">
      <c r="A8" s="299" t="s">
        <v>17</v>
      </c>
      <c r="B8" s="300" t="s">
        <v>361</v>
      </c>
      <c r="C8" s="301" t="s">
        <v>362</v>
      </c>
      <c r="D8" s="293" t="s">
        <v>363</v>
      </c>
      <c r="E8" s="293">
        <v>4</v>
      </c>
      <c r="F8" s="302">
        <v>23</v>
      </c>
      <c r="G8" s="303">
        <v>330</v>
      </c>
      <c r="H8" s="304">
        <f>ROUND(G8*E8*F8,2)</f>
        <v>30360</v>
      </c>
    </row>
    <row r="9" spans="1:8" ht="15" customHeight="1" x14ac:dyDescent="0.25">
      <c r="A9" s="299"/>
      <c r="B9" s="1296" t="s">
        <v>360</v>
      </c>
      <c r="C9" s="1296"/>
      <c r="D9" s="1296"/>
      <c r="E9" s="1296"/>
      <c r="F9" s="1298">
        <v>4.5</v>
      </c>
      <c r="G9" s="1298"/>
      <c r="H9" s="305"/>
    </row>
    <row r="10" spans="1:8" ht="31.5" customHeight="1" x14ac:dyDescent="0.25">
      <c r="A10" s="293"/>
      <c r="B10" s="155" t="s">
        <v>364</v>
      </c>
      <c r="C10" s="306"/>
      <c r="D10" s="307" t="s">
        <v>342</v>
      </c>
      <c r="E10" s="308"/>
      <c r="F10" s="309"/>
      <c r="G10" s="309"/>
      <c r="H10" s="310">
        <f>SUM(H6:H8)</f>
        <v>178200</v>
      </c>
    </row>
    <row r="11" spans="1:8" ht="44.25" customHeight="1" x14ac:dyDescent="0.25">
      <c r="A11" s="311"/>
      <c r="B11" s="1238" t="s">
        <v>365</v>
      </c>
      <c r="C11" s="1239"/>
      <c r="D11" s="312"/>
      <c r="E11" s="313"/>
      <c r="F11" s="314"/>
      <c r="G11" s="314"/>
      <c r="H11" s="315">
        <f>ROUND(H10*1,2)</f>
        <v>178200</v>
      </c>
    </row>
    <row r="12" spans="1:8" x14ac:dyDescent="0.25">
      <c r="A12" s="316"/>
      <c r="B12" s="317" t="s">
        <v>366</v>
      </c>
      <c r="C12" s="55"/>
      <c r="D12" s="318" t="s">
        <v>342</v>
      </c>
      <c r="E12" s="319"/>
      <c r="F12" s="309"/>
      <c r="G12" s="309"/>
      <c r="H12" s="320">
        <f>H11</f>
        <v>178200</v>
      </c>
    </row>
    <row r="13" spans="1:8" x14ac:dyDescent="0.25">
      <c r="A13" s="316"/>
      <c r="B13" s="55" t="s">
        <v>367</v>
      </c>
      <c r="C13" s="321"/>
      <c r="D13" s="307" t="s">
        <v>342</v>
      </c>
      <c r="E13" s="322"/>
      <c r="F13" s="309"/>
      <c r="G13" s="309"/>
      <c r="H13" s="310">
        <f>ROUND(H12*0.18,2)</f>
        <v>32076</v>
      </c>
    </row>
    <row r="14" spans="1:8" x14ac:dyDescent="0.25">
      <c r="A14" s="316"/>
      <c r="B14" s="323" t="s">
        <v>368</v>
      </c>
      <c r="C14" s="321"/>
      <c r="D14" s="318" t="s">
        <v>342</v>
      </c>
      <c r="E14" s="319"/>
      <c r="F14" s="309"/>
      <c r="G14" s="309"/>
      <c r="H14" s="320">
        <f>SUM(H12:H13)</f>
        <v>210276</v>
      </c>
    </row>
    <row r="15" spans="1:8" x14ac:dyDescent="0.25">
      <c r="A15" s="324"/>
      <c r="H15" s="324"/>
    </row>
    <row r="16" spans="1:8" x14ac:dyDescent="0.25">
      <c r="A16" s="324"/>
      <c r="B16" s="325" t="s">
        <v>313</v>
      </c>
      <c r="C16" s="325"/>
      <c r="D16" s="326"/>
      <c r="E16" s="326"/>
      <c r="F16" s="326"/>
      <c r="G16" s="327"/>
      <c r="H16" s="328" t="s">
        <v>349</v>
      </c>
    </row>
    <row r="17" spans="1:8" x14ac:dyDescent="0.25">
      <c r="A17" s="324"/>
      <c r="B17" s="327"/>
      <c r="C17" s="327"/>
      <c r="D17" s="327"/>
      <c r="E17" s="327"/>
      <c r="F17" s="327"/>
      <c r="G17" s="327"/>
      <c r="H17" s="328"/>
    </row>
    <row r="18" spans="1:8" x14ac:dyDescent="0.25">
      <c r="A18" s="324"/>
      <c r="B18" s="327" t="s">
        <v>311</v>
      </c>
      <c r="C18" s="327"/>
      <c r="D18" s="327"/>
      <c r="E18" s="327"/>
      <c r="F18" s="327"/>
      <c r="G18" s="327"/>
      <c r="H18" s="328" t="s">
        <v>350</v>
      </c>
    </row>
  </sheetData>
  <mergeCells count="16">
    <mergeCell ref="B11:C11"/>
    <mergeCell ref="A1:H1"/>
    <mergeCell ref="A2:H2"/>
    <mergeCell ref="A3:A4"/>
    <mergeCell ref="B3:B4"/>
    <mergeCell ref="C3:C4"/>
    <mergeCell ref="D3:D4"/>
    <mergeCell ref="E3:E4"/>
    <mergeCell ref="F3:F4"/>
    <mergeCell ref="G3:G4"/>
    <mergeCell ref="H3:H4"/>
    <mergeCell ref="C5:H5"/>
    <mergeCell ref="B7:E7"/>
    <mergeCell ref="F7:G7"/>
    <mergeCell ref="B9:E9"/>
    <mergeCell ref="F9:G9"/>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28" workbookViewId="0">
      <selection activeCell="J10" sqref="J10"/>
    </sheetView>
  </sheetViews>
  <sheetFormatPr defaultRowHeight="15" x14ac:dyDescent="0.25"/>
  <cols>
    <col min="1" max="1" width="3.5703125" bestFit="1" customWidth="1"/>
    <col min="2" max="2" width="41.28515625" bestFit="1" customWidth="1"/>
    <col min="3" max="3" width="10.28515625" bestFit="1" customWidth="1"/>
    <col min="4" max="4" width="7.28515625" bestFit="1" customWidth="1"/>
    <col min="5" max="5" width="6.5703125" bestFit="1" customWidth="1"/>
    <col min="6" max="6" width="10" bestFit="1" customWidth="1"/>
    <col min="7" max="7" width="14.42578125" bestFit="1" customWidth="1"/>
  </cols>
  <sheetData>
    <row r="1" spans="1:7" ht="15.75" x14ac:dyDescent="0.25">
      <c r="A1" s="3"/>
      <c r="B1" s="3"/>
      <c r="C1" s="3"/>
      <c r="D1" s="3"/>
      <c r="E1" s="3"/>
      <c r="F1" s="1299" t="s">
        <v>725</v>
      </c>
      <c r="G1" s="1299"/>
    </row>
    <row r="2" spans="1:7" ht="15.75" x14ac:dyDescent="0.25">
      <c r="A2" s="1228" t="s">
        <v>429</v>
      </c>
      <c r="B2" s="1228"/>
      <c r="C2" s="1228"/>
      <c r="D2" s="127"/>
      <c r="E2" s="3"/>
      <c r="F2" s="113"/>
      <c r="G2" s="113"/>
    </row>
    <row r="3" spans="1:7" x14ac:dyDescent="0.25">
      <c r="A3" s="1300" t="s">
        <v>726</v>
      </c>
      <c r="B3" s="1300"/>
      <c r="C3" s="1300"/>
      <c r="D3" s="1300"/>
      <c r="E3" s="1300"/>
      <c r="F3" s="1300"/>
      <c r="G3" s="1300"/>
    </row>
    <row r="4" spans="1:7" ht="28.5" x14ac:dyDescent="0.25">
      <c r="A4" s="1234" t="s">
        <v>2</v>
      </c>
      <c r="B4" s="1234" t="s">
        <v>7</v>
      </c>
      <c r="C4" s="126" t="s">
        <v>8</v>
      </c>
      <c r="D4" s="1234" t="s">
        <v>9</v>
      </c>
      <c r="E4" s="1234" t="s">
        <v>3</v>
      </c>
      <c r="F4" s="1234" t="s">
        <v>10</v>
      </c>
      <c r="G4" s="1234"/>
    </row>
    <row r="5" spans="1:7" x14ac:dyDescent="0.25">
      <c r="A5" s="1234"/>
      <c r="B5" s="1234"/>
      <c r="C5" s="126" t="s">
        <v>11</v>
      </c>
      <c r="D5" s="1234"/>
      <c r="E5" s="1234"/>
      <c r="F5" s="1215" t="s">
        <v>0</v>
      </c>
      <c r="G5" s="1215" t="s">
        <v>1</v>
      </c>
    </row>
    <row r="6" spans="1:7" x14ac:dyDescent="0.25">
      <c r="A6" s="125">
        <v>1</v>
      </c>
      <c r="B6" s="124">
        <v>2</v>
      </c>
      <c r="C6" s="123">
        <v>3</v>
      </c>
      <c r="D6" s="122">
        <v>4</v>
      </c>
      <c r="E6" s="122">
        <v>5</v>
      </c>
      <c r="F6" s="121">
        <v>6</v>
      </c>
      <c r="G6" s="121">
        <v>7</v>
      </c>
    </row>
    <row r="7" spans="1:7" x14ac:dyDescent="0.25">
      <c r="A7" s="1214"/>
      <c r="B7" s="86" t="s">
        <v>12</v>
      </c>
      <c r="C7" s="87"/>
      <c r="D7" s="87"/>
      <c r="E7" s="87"/>
      <c r="F7" s="87"/>
      <c r="G7" s="87"/>
    </row>
    <row r="8" spans="1:7" ht="28.5" x14ac:dyDescent="0.25">
      <c r="A8" s="1214" t="s">
        <v>75</v>
      </c>
      <c r="B8" s="142" t="s">
        <v>727</v>
      </c>
      <c r="C8" s="1240" t="s">
        <v>728</v>
      </c>
      <c r="D8" s="1240"/>
      <c r="E8" s="1240"/>
      <c r="F8" s="1240"/>
      <c r="G8" s="1240"/>
    </row>
    <row r="9" spans="1:7" ht="45" x14ac:dyDescent="0.25">
      <c r="A9" s="15" t="s">
        <v>76</v>
      </c>
      <c r="B9" s="21" t="s">
        <v>14</v>
      </c>
      <c r="C9" s="91" t="s">
        <v>104</v>
      </c>
      <c r="D9" s="10" t="s">
        <v>16</v>
      </c>
      <c r="E9" s="10">
        <v>1</v>
      </c>
      <c r="F9" s="119">
        <v>19380</v>
      </c>
      <c r="G9" s="28">
        <f t="shared" ref="G9:G20" si="0">F9*E9</f>
        <v>19380</v>
      </c>
    </row>
    <row r="10" spans="1:7" ht="90" x14ac:dyDescent="0.25">
      <c r="A10" s="15" t="s">
        <v>77</v>
      </c>
      <c r="B10" s="21" t="s">
        <v>105</v>
      </c>
      <c r="C10" s="91" t="s">
        <v>106</v>
      </c>
      <c r="D10" s="10" t="s">
        <v>16</v>
      </c>
      <c r="E10" s="10">
        <v>1</v>
      </c>
      <c r="F10" s="119">
        <v>44650</v>
      </c>
      <c r="G10" s="28">
        <f t="shared" si="0"/>
        <v>44650</v>
      </c>
    </row>
    <row r="11" spans="1:7" ht="90" x14ac:dyDescent="0.25">
      <c r="A11" s="15" t="s">
        <v>78</v>
      </c>
      <c r="B11" s="21" t="s">
        <v>108</v>
      </c>
      <c r="C11" s="22" t="s">
        <v>109</v>
      </c>
      <c r="D11" s="10" t="s">
        <v>16</v>
      </c>
      <c r="E11" s="10">
        <v>1</v>
      </c>
      <c r="F11" s="119">
        <v>105355</v>
      </c>
      <c r="G11" s="28">
        <f t="shared" si="0"/>
        <v>105355</v>
      </c>
    </row>
    <row r="12" spans="1:7" ht="60" x14ac:dyDescent="0.25">
      <c r="A12" s="15" t="s">
        <v>155</v>
      </c>
      <c r="B12" s="21" t="s">
        <v>140</v>
      </c>
      <c r="C12" s="22" t="s">
        <v>139</v>
      </c>
      <c r="D12" s="10" t="s">
        <v>16</v>
      </c>
      <c r="E12" s="10">
        <v>1</v>
      </c>
      <c r="F12" s="28">
        <v>55005</v>
      </c>
      <c r="G12" s="28">
        <f t="shared" si="0"/>
        <v>55005</v>
      </c>
    </row>
    <row r="13" spans="1:7" ht="45" x14ac:dyDescent="0.25">
      <c r="A13" s="15" t="s">
        <v>170</v>
      </c>
      <c r="B13" s="21" t="s">
        <v>111</v>
      </c>
      <c r="C13" s="22" t="s">
        <v>112</v>
      </c>
      <c r="D13" s="10" t="s">
        <v>16</v>
      </c>
      <c r="E13" s="10">
        <v>1</v>
      </c>
      <c r="F13" s="28">
        <v>212895</v>
      </c>
      <c r="G13" s="28">
        <f t="shared" si="0"/>
        <v>212895</v>
      </c>
    </row>
    <row r="14" spans="1:7" ht="30" x14ac:dyDescent="0.25">
      <c r="A14" s="15" t="s">
        <v>171</v>
      </c>
      <c r="B14" s="21" t="s">
        <v>114</v>
      </c>
      <c r="C14" s="22" t="s">
        <v>115</v>
      </c>
      <c r="D14" s="10" t="s">
        <v>16</v>
      </c>
      <c r="E14" s="10">
        <v>1</v>
      </c>
      <c r="F14" s="119">
        <v>29545</v>
      </c>
      <c r="G14" s="28">
        <f t="shared" si="0"/>
        <v>29545</v>
      </c>
    </row>
    <row r="15" spans="1:7" ht="60" x14ac:dyDescent="0.25">
      <c r="A15" s="15" t="s">
        <v>278</v>
      </c>
      <c r="B15" s="21" t="s">
        <v>117</v>
      </c>
      <c r="C15" s="22" t="s">
        <v>118</v>
      </c>
      <c r="D15" s="10" t="s">
        <v>16</v>
      </c>
      <c r="E15" s="10">
        <v>1</v>
      </c>
      <c r="F15" s="119">
        <v>74480</v>
      </c>
      <c r="G15" s="28">
        <f t="shared" si="0"/>
        <v>74480</v>
      </c>
    </row>
    <row r="16" spans="1:7" ht="45" x14ac:dyDescent="0.25">
      <c r="A16" s="15" t="s">
        <v>280</v>
      </c>
      <c r="B16" s="21" t="s">
        <v>120</v>
      </c>
      <c r="C16" s="22" t="s">
        <v>121</v>
      </c>
      <c r="D16" s="10" t="s">
        <v>16</v>
      </c>
      <c r="E16" s="10">
        <v>1</v>
      </c>
      <c r="F16" s="119">
        <v>163020</v>
      </c>
      <c r="G16" s="28">
        <f t="shared" si="0"/>
        <v>163020</v>
      </c>
    </row>
    <row r="17" spans="1:7" ht="60" x14ac:dyDescent="0.25">
      <c r="A17" s="15" t="s">
        <v>685</v>
      </c>
      <c r="B17" s="21" t="s">
        <v>729</v>
      </c>
      <c r="C17" s="22" t="s">
        <v>124</v>
      </c>
      <c r="D17" s="10" t="s">
        <v>16</v>
      </c>
      <c r="E17" s="10">
        <v>1</v>
      </c>
      <c r="F17" s="119">
        <v>77710</v>
      </c>
      <c r="G17" s="28">
        <f t="shared" si="0"/>
        <v>77710</v>
      </c>
    </row>
    <row r="18" spans="1:7" ht="30" x14ac:dyDescent="0.25">
      <c r="A18" s="15" t="s">
        <v>688</v>
      </c>
      <c r="B18" s="21" t="s">
        <v>126</v>
      </c>
      <c r="C18" s="22" t="s">
        <v>127</v>
      </c>
      <c r="D18" s="10" t="s">
        <v>16</v>
      </c>
      <c r="E18" s="10">
        <v>1</v>
      </c>
      <c r="F18" s="119">
        <v>65265</v>
      </c>
      <c r="G18" s="28">
        <f t="shared" si="0"/>
        <v>65265</v>
      </c>
    </row>
    <row r="19" spans="1:7" ht="30" x14ac:dyDescent="0.25">
      <c r="A19" s="15" t="s">
        <v>693</v>
      </c>
      <c r="B19" s="21" t="s">
        <v>129</v>
      </c>
      <c r="C19" s="22" t="s">
        <v>130</v>
      </c>
      <c r="D19" s="10" t="s">
        <v>16</v>
      </c>
      <c r="E19" s="10">
        <v>1</v>
      </c>
      <c r="F19" s="119">
        <v>56240</v>
      </c>
      <c r="G19" s="28">
        <f t="shared" si="0"/>
        <v>56240</v>
      </c>
    </row>
    <row r="20" spans="1:7" ht="30" x14ac:dyDescent="0.25">
      <c r="A20" s="15" t="s">
        <v>694</v>
      </c>
      <c r="B20" s="21" t="s">
        <v>132</v>
      </c>
      <c r="C20" s="22" t="s">
        <v>133</v>
      </c>
      <c r="D20" s="10" t="s">
        <v>16</v>
      </c>
      <c r="E20" s="10">
        <v>1</v>
      </c>
      <c r="F20" s="119">
        <v>39330</v>
      </c>
      <c r="G20" s="28">
        <f t="shared" si="0"/>
        <v>39330</v>
      </c>
    </row>
    <row r="21" spans="1:7" x14ac:dyDescent="0.25">
      <c r="A21" s="23"/>
      <c r="B21" s="24" t="s">
        <v>730</v>
      </c>
      <c r="C21" s="25"/>
      <c r="D21" s="25"/>
      <c r="E21" s="26"/>
      <c r="F21" s="119"/>
      <c r="G21" s="28">
        <f>SUM(G9:G20)</f>
        <v>942875</v>
      </c>
    </row>
    <row r="22" spans="1:7" x14ac:dyDescent="0.25">
      <c r="A22" s="23"/>
      <c r="B22" s="1241" t="s">
        <v>137</v>
      </c>
      <c r="C22" s="1242"/>
      <c r="D22" s="29"/>
      <c r="E22" s="104"/>
      <c r="F22" s="119"/>
      <c r="G22" s="31">
        <f>ROUND(G21*1.275,2)</f>
        <v>1202165.6299999999</v>
      </c>
    </row>
    <row r="23" spans="1:7" ht="28.5" x14ac:dyDescent="0.25">
      <c r="A23" s="1219" t="s">
        <v>80</v>
      </c>
      <c r="B23" s="92" t="s">
        <v>731</v>
      </c>
      <c r="C23" s="1240" t="s">
        <v>732</v>
      </c>
      <c r="D23" s="1240"/>
      <c r="E23" s="1240"/>
      <c r="F23" s="1240"/>
      <c r="G23" s="1240"/>
    </row>
    <row r="24" spans="1:7" ht="60" x14ac:dyDescent="0.25">
      <c r="A24" s="1220" t="s">
        <v>82</v>
      </c>
      <c r="B24" s="1221" t="s">
        <v>733</v>
      </c>
      <c r="C24" s="91" t="s">
        <v>734</v>
      </c>
      <c r="D24" s="10" t="s">
        <v>735</v>
      </c>
      <c r="E24" s="10">
        <v>1</v>
      </c>
      <c r="F24" s="120">
        <v>31635</v>
      </c>
      <c r="G24" s="31">
        <f>ROUND(E24*F24,2)</f>
        <v>31635</v>
      </c>
    </row>
    <row r="25" spans="1:7" ht="30" x14ac:dyDescent="0.25">
      <c r="A25" s="1220" t="s">
        <v>84</v>
      </c>
      <c r="B25" s="21" t="s">
        <v>736</v>
      </c>
      <c r="C25" s="91" t="s">
        <v>737</v>
      </c>
      <c r="D25" s="10" t="s">
        <v>735</v>
      </c>
      <c r="E25" s="10">
        <v>1</v>
      </c>
      <c r="F25" s="120">
        <v>132525</v>
      </c>
      <c r="G25" s="31">
        <f>ROUND(E25*F25,2)</f>
        <v>132525</v>
      </c>
    </row>
    <row r="26" spans="1:7" ht="60" x14ac:dyDescent="0.25">
      <c r="A26" s="1220" t="s">
        <v>281</v>
      </c>
      <c r="B26" s="21" t="s">
        <v>738</v>
      </c>
      <c r="C26" s="91" t="s">
        <v>739</v>
      </c>
      <c r="D26" s="10" t="s">
        <v>735</v>
      </c>
      <c r="E26" s="10">
        <v>1</v>
      </c>
      <c r="F26" s="120">
        <v>63460</v>
      </c>
      <c r="G26" s="31">
        <f>ROUND(E26*F26,2)</f>
        <v>63460</v>
      </c>
    </row>
    <row r="27" spans="1:7" ht="75" x14ac:dyDescent="0.25">
      <c r="A27" s="1220" t="s">
        <v>282</v>
      </c>
      <c r="B27" s="1221" t="s">
        <v>740</v>
      </c>
      <c r="C27" s="91" t="s">
        <v>741</v>
      </c>
      <c r="D27" s="10" t="s">
        <v>735</v>
      </c>
      <c r="E27" s="10">
        <v>1</v>
      </c>
      <c r="F27" s="120">
        <v>132525</v>
      </c>
      <c r="G27" s="31">
        <f>ROUND(E27*F27,2)</f>
        <v>132525</v>
      </c>
    </row>
    <row r="28" spans="1:7" ht="30" x14ac:dyDescent="0.25">
      <c r="A28" s="1220" t="s">
        <v>90</v>
      </c>
      <c r="B28" s="1221" t="s">
        <v>742</v>
      </c>
      <c r="C28" s="91" t="s">
        <v>743</v>
      </c>
      <c r="D28" s="10" t="s">
        <v>735</v>
      </c>
      <c r="E28" s="10">
        <v>1</v>
      </c>
      <c r="F28" s="120">
        <v>51680</v>
      </c>
      <c r="G28" s="31">
        <f>ROUND(E28*F28,2)</f>
        <v>51680</v>
      </c>
    </row>
    <row r="29" spans="1:7" x14ac:dyDescent="0.25">
      <c r="A29" s="23"/>
      <c r="B29" s="24" t="s">
        <v>744</v>
      </c>
      <c r="C29" s="108"/>
      <c r="D29" s="25"/>
      <c r="E29" s="26"/>
      <c r="F29" s="70"/>
      <c r="G29" s="28">
        <f>SUM(G24:G28)</f>
        <v>411825</v>
      </c>
    </row>
    <row r="30" spans="1:7" x14ac:dyDescent="0.25">
      <c r="A30" s="23"/>
      <c r="B30" s="1241" t="s">
        <v>745</v>
      </c>
      <c r="C30" s="1260"/>
      <c r="D30" s="1260"/>
      <c r="E30" s="1260"/>
      <c r="F30" s="1260"/>
      <c r="G30" s="1242"/>
    </row>
    <row r="31" spans="1:7" x14ac:dyDescent="0.25">
      <c r="A31" s="23"/>
      <c r="B31" s="24" t="s">
        <v>746</v>
      </c>
      <c r="C31" s="108"/>
      <c r="D31" s="10"/>
      <c r="E31" s="10"/>
      <c r="F31" s="70"/>
      <c r="G31" s="28">
        <f>(G29+G29*(0.15*4))</f>
        <v>658920</v>
      </c>
    </row>
    <row r="32" spans="1:7" x14ac:dyDescent="0.25">
      <c r="A32" s="23"/>
      <c r="B32" s="24" t="s">
        <v>240</v>
      </c>
      <c r="C32" s="25"/>
      <c r="D32" s="25"/>
      <c r="E32" s="26"/>
      <c r="F32" s="119"/>
      <c r="G32" s="28">
        <f>G22+G31</f>
        <v>1861085.63</v>
      </c>
    </row>
    <row r="33" spans="1:7" x14ac:dyDescent="0.25">
      <c r="A33" s="33"/>
      <c r="B33" s="1238" t="s">
        <v>67</v>
      </c>
      <c r="C33" s="1239"/>
      <c r="D33" s="29" t="s">
        <v>5</v>
      </c>
      <c r="E33" s="29"/>
      <c r="F33" s="118"/>
      <c r="G33" s="34">
        <f>ROUND(G32*0.23,2)</f>
        <v>428049.69</v>
      </c>
    </row>
    <row r="34" spans="1:7" x14ac:dyDescent="0.25">
      <c r="A34" s="33"/>
      <c r="B34" s="35" t="s">
        <v>39</v>
      </c>
      <c r="C34" s="1216"/>
      <c r="D34" s="37" t="s">
        <v>5</v>
      </c>
      <c r="E34" s="29"/>
      <c r="F34" s="118"/>
      <c r="G34" s="1222">
        <f>G33</f>
        <v>428049.69</v>
      </c>
    </row>
    <row r="35" spans="1:7" x14ac:dyDescent="0.25">
      <c r="A35" s="32"/>
      <c r="B35" s="100" t="s">
        <v>6</v>
      </c>
      <c r="C35" s="39"/>
      <c r="D35" s="40" t="s">
        <v>5</v>
      </c>
      <c r="E35" s="40"/>
      <c r="F35" s="118"/>
      <c r="G35" s="41">
        <f>ROUND(G34*0.18,2)</f>
        <v>77048.94</v>
      </c>
    </row>
    <row r="36" spans="1:7" x14ac:dyDescent="0.25">
      <c r="A36" s="32"/>
      <c r="B36" s="42" t="s">
        <v>40</v>
      </c>
      <c r="C36" s="43"/>
      <c r="D36" s="37" t="s">
        <v>5</v>
      </c>
      <c r="E36" s="40"/>
      <c r="F36" s="117"/>
      <c r="G36" s="45">
        <f>G34+G35</f>
        <v>505098.63</v>
      </c>
    </row>
    <row r="37" spans="1:7" x14ac:dyDescent="0.25">
      <c r="A37" s="46"/>
      <c r="B37" s="47"/>
      <c r="C37" s="47"/>
      <c r="D37" s="47"/>
      <c r="E37" s="48"/>
      <c r="F37" s="116"/>
      <c r="G37" s="115"/>
    </row>
    <row r="38" spans="1:7" ht="15.75" x14ac:dyDescent="0.25">
      <c r="A38" s="3"/>
      <c r="B38" s="1223" t="s">
        <v>313</v>
      </c>
      <c r="C38" s="1224"/>
      <c r="D38" s="76"/>
      <c r="E38" s="76"/>
      <c r="F38" s="1213"/>
      <c r="G38" s="1213" t="s">
        <v>349</v>
      </c>
    </row>
    <row r="39" spans="1:7" x14ac:dyDescent="0.25">
      <c r="A39" s="52"/>
      <c r="B39" s="1225"/>
      <c r="C39" s="1226"/>
      <c r="D39" s="1225"/>
      <c r="E39" s="1225"/>
      <c r="F39" s="1227"/>
      <c r="G39" s="1227"/>
    </row>
    <row r="40" spans="1:7" ht="15.75" x14ac:dyDescent="0.25">
      <c r="A40" s="3"/>
      <c r="B40" s="76" t="s">
        <v>311</v>
      </c>
      <c r="C40" s="76"/>
      <c r="D40" s="76"/>
      <c r="E40" s="76"/>
      <c r="F40" s="1213"/>
      <c r="G40" s="1213" t="s">
        <v>350</v>
      </c>
    </row>
    <row r="41" spans="1:7" ht="15.75" x14ac:dyDescent="0.25">
      <c r="A41" s="3"/>
      <c r="B41" s="4"/>
      <c r="C41" s="3"/>
      <c r="D41" s="3"/>
      <c r="E41" s="3"/>
      <c r="F41" s="113"/>
      <c r="G41" s="113"/>
    </row>
  </sheetData>
  <mergeCells count="13">
    <mergeCell ref="F1:G1"/>
    <mergeCell ref="A2:C2"/>
    <mergeCell ref="A3:G3"/>
    <mergeCell ref="A4:A5"/>
    <mergeCell ref="B4:B5"/>
    <mergeCell ref="D4:D5"/>
    <mergeCell ref="E4:E5"/>
    <mergeCell ref="F4:G4"/>
    <mergeCell ref="C8:G8"/>
    <mergeCell ref="B22:C22"/>
    <mergeCell ref="C23:G23"/>
    <mergeCell ref="B30:G30"/>
    <mergeCell ref="B33:C3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4" workbookViewId="0">
      <selection activeCell="I19" sqref="I19"/>
    </sheetView>
  </sheetViews>
  <sheetFormatPr defaultRowHeight="15" x14ac:dyDescent="0.25"/>
  <cols>
    <col min="1" max="1" width="6.140625" customWidth="1"/>
    <col min="2" max="2" width="24.85546875" customWidth="1"/>
    <col min="7" max="7" width="15" customWidth="1"/>
  </cols>
  <sheetData>
    <row r="1" spans="1:7" ht="15.75" x14ac:dyDescent="0.25">
      <c r="A1" s="1301" t="s">
        <v>321</v>
      </c>
      <c r="B1" s="1301"/>
      <c r="C1" s="1301"/>
      <c r="D1" s="1302"/>
      <c r="E1" s="1302"/>
      <c r="F1" s="1302"/>
      <c r="G1" s="1302"/>
    </row>
    <row r="2" spans="1:7" ht="15.75" x14ac:dyDescent="0.25">
      <c r="A2" s="1303" t="s">
        <v>375</v>
      </c>
      <c r="B2" s="1304"/>
      <c r="C2" s="1304"/>
      <c r="D2" s="1304"/>
      <c r="E2" s="1304"/>
      <c r="F2" s="1304"/>
      <c r="G2" s="1304"/>
    </row>
    <row r="3" spans="1:7" ht="30" customHeight="1" x14ac:dyDescent="0.25">
      <c r="A3" s="374" t="s">
        <v>302</v>
      </c>
      <c r="B3" s="1305" t="s">
        <v>303</v>
      </c>
      <c r="C3" s="1307" t="s">
        <v>304</v>
      </c>
      <c r="D3" s="1307" t="s">
        <v>305</v>
      </c>
      <c r="E3" s="1309" t="s">
        <v>306</v>
      </c>
      <c r="F3" s="1311" t="s">
        <v>376</v>
      </c>
      <c r="G3" s="1312"/>
    </row>
    <row r="4" spans="1:7" x14ac:dyDescent="0.25">
      <c r="A4" s="376" t="s">
        <v>307</v>
      </c>
      <c r="B4" s="1306"/>
      <c r="C4" s="1308"/>
      <c r="D4" s="1308"/>
      <c r="E4" s="1310"/>
      <c r="F4" s="378" t="s">
        <v>0</v>
      </c>
      <c r="G4" s="379" t="s">
        <v>1</v>
      </c>
    </row>
    <row r="5" spans="1:7" x14ac:dyDescent="0.25">
      <c r="A5" s="376"/>
      <c r="B5" s="376"/>
      <c r="C5" s="380"/>
      <c r="D5" s="380"/>
      <c r="E5" s="381"/>
      <c r="F5" s="378"/>
      <c r="G5" s="379"/>
    </row>
    <row r="6" spans="1:7" ht="46.5" customHeight="1" x14ac:dyDescent="0.25">
      <c r="A6" s="382"/>
      <c r="B6" s="9" t="s">
        <v>12</v>
      </c>
      <c r="C6" s="1313" t="s">
        <v>377</v>
      </c>
      <c r="D6" s="1314"/>
      <c r="E6" s="1314"/>
      <c r="F6" s="1314"/>
      <c r="G6" s="1315"/>
    </row>
    <row r="7" spans="1:7" ht="42" customHeight="1" x14ac:dyDescent="0.25">
      <c r="A7" s="383" t="s">
        <v>4</v>
      </c>
      <c r="B7" s="384" t="s">
        <v>378</v>
      </c>
      <c r="C7" s="342" t="s">
        <v>379</v>
      </c>
      <c r="D7" s="342" t="s">
        <v>380</v>
      </c>
      <c r="E7" s="382">
        <v>137</v>
      </c>
      <c r="F7" s="385">
        <v>1.5</v>
      </c>
      <c r="G7" s="386">
        <f>E7*F7</f>
        <v>205.5</v>
      </c>
    </row>
    <row r="8" spans="1:7" ht="53.25" customHeight="1" x14ac:dyDescent="0.25">
      <c r="A8" s="387"/>
      <c r="B8" s="1316" t="s">
        <v>381</v>
      </c>
      <c r="C8" s="1317"/>
      <c r="D8" s="293" t="s">
        <v>342</v>
      </c>
      <c r="E8" s="388"/>
      <c r="F8" s="385">
        <f>ROUND(0.75*207.96+0.75*203.92,2)</f>
        <v>308.91000000000003</v>
      </c>
      <c r="G8" s="389">
        <f>ROUND(F8*E7,2)</f>
        <v>42320.67</v>
      </c>
    </row>
    <row r="9" spans="1:7" x14ac:dyDescent="0.25">
      <c r="A9" s="390"/>
      <c r="B9" s="391" t="s">
        <v>344</v>
      </c>
      <c r="C9" s="225"/>
      <c r="D9" s="382" t="s">
        <v>342</v>
      </c>
      <c r="E9" s="225"/>
      <c r="F9" s="392"/>
      <c r="G9" s="386">
        <f>G8</f>
        <v>42320.67</v>
      </c>
    </row>
    <row r="10" spans="1:7" ht="92.25" customHeight="1" x14ac:dyDescent="0.25">
      <c r="A10" s="383"/>
      <c r="B10" s="1318" t="s">
        <v>382</v>
      </c>
      <c r="C10" s="1319"/>
      <c r="D10" s="1319"/>
      <c r="E10" s="1319"/>
      <c r="F10" s="1320"/>
      <c r="G10" s="393">
        <f>ROUND(G9*1.255,2)</f>
        <v>53112.44</v>
      </c>
    </row>
    <row r="11" spans="1:7" ht="42.75" customHeight="1" x14ac:dyDescent="0.25">
      <c r="A11" s="383"/>
      <c r="B11" s="1321" t="s">
        <v>383</v>
      </c>
      <c r="C11" s="1322"/>
      <c r="D11" s="1322"/>
      <c r="E11" s="1322"/>
      <c r="F11" s="1323"/>
      <c r="G11" s="394">
        <f>ROUND(G10*0.65*0.85,2)</f>
        <v>29344.62</v>
      </c>
    </row>
    <row r="12" spans="1:7" ht="47.25" customHeight="1" x14ac:dyDescent="0.25">
      <c r="A12" s="383"/>
      <c r="B12" s="1321" t="s">
        <v>384</v>
      </c>
      <c r="C12" s="1322"/>
      <c r="D12" s="1322"/>
      <c r="E12" s="1322"/>
      <c r="F12" s="1323"/>
      <c r="G12" s="393">
        <f>ROUND(G10*0.4*0.8,2)</f>
        <v>16995.98</v>
      </c>
    </row>
    <row r="13" spans="1:7" ht="36" customHeight="1" x14ac:dyDescent="0.25">
      <c r="A13" s="395"/>
      <c r="B13" s="391" t="s">
        <v>385</v>
      </c>
      <c r="C13" s="396"/>
      <c r="D13" s="397" t="s">
        <v>342</v>
      </c>
      <c r="E13" s="398"/>
      <c r="F13" s="399"/>
      <c r="G13" s="400">
        <f>SUM(G10:G12)</f>
        <v>99453.04</v>
      </c>
    </row>
    <row r="14" spans="1:7" x14ac:dyDescent="0.25">
      <c r="A14" s="401"/>
      <c r="B14" s="402" t="s">
        <v>347</v>
      </c>
      <c r="C14" s="403"/>
      <c r="D14" s="404" t="s">
        <v>342</v>
      </c>
      <c r="E14" s="405"/>
      <c r="F14" s="406"/>
      <c r="G14" s="407">
        <f>ROUND(G13*0.18,2)</f>
        <v>17901.55</v>
      </c>
    </row>
    <row r="15" spans="1:7" x14ac:dyDescent="0.25">
      <c r="A15" s="408"/>
      <c r="B15" s="409" t="s">
        <v>386</v>
      </c>
      <c r="C15" s="410"/>
      <c r="D15" s="397" t="s">
        <v>342</v>
      </c>
      <c r="E15" s="411"/>
      <c r="F15" s="412"/>
      <c r="G15" s="413">
        <f>SUM(G13:G14)</f>
        <v>117354.59</v>
      </c>
    </row>
    <row r="16" spans="1:7" x14ac:dyDescent="0.25">
      <c r="A16" s="215"/>
      <c r="B16" s="414"/>
      <c r="C16" s="215"/>
      <c r="D16" s="215"/>
      <c r="E16" s="415"/>
      <c r="F16" s="416"/>
      <c r="G16" s="417"/>
    </row>
    <row r="17" spans="1:7" x14ac:dyDescent="0.25">
      <c r="A17" s="213"/>
      <c r="B17" s="277" t="s">
        <v>313</v>
      </c>
      <c r="C17" s="418"/>
      <c r="D17" s="418"/>
      <c r="E17" s="419"/>
      <c r="F17" s="277"/>
      <c r="G17" s="420" t="s">
        <v>349</v>
      </c>
    </row>
    <row r="18" spans="1:7" x14ac:dyDescent="0.25">
      <c r="A18" s="213"/>
      <c r="B18" s="418"/>
      <c r="C18" s="418"/>
      <c r="D18" s="418"/>
      <c r="E18" s="419"/>
      <c r="F18" s="277"/>
      <c r="G18" s="420"/>
    </row>
    <row r="19" spans="1:7" x14ac:dyDescent="0.25">
      <c r="A19" s="213"/>
      <c r="B19" s="277" t="s">
        <v>311</v>
      </c>
      <c r="C19" s="418"/>
      <c r="D19" s="418"/>
      <c r="E19" s="419"/>
      <c r="F19" s="277"/>
      <c r="G19" s="420" t="s">
        <v>350</v>
      </c>
    </row>
  </sheetData>
  <mergeCells count="13">
    <mergeCell ref="C6:G6"/>
    <mergeCell ref="B8:C8"/>
    <mergeCell ref="B10:F10"/>
    <mergeCell ref="B11:F11"/>
    <mergeCell ref="B12:F12"/>
    <mergeCell ref="A1:C1"/>
    <mergeCell ref="D1:G1"/>
    <mergeCell ref="A2:G2"/>
    <mergeCell ref="B3:B4"/>
    <mergeCell ref="C3:C4"/>
    <mergeCell ref="D3:D4"/>
    <mergeCell ref="E3:E4"/>
    <mergeCell ref="F3:G3"/>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I28" sqref="I28"/>
    </sheetView>
  </sheetViews>
  <sheetFormatPr defaultRowHeight="15" x14ac:dyDescent="0.25"/>
  <cols>
    <col min="1" max="1" width="4.5703125" customWidth="1"/>
    <col min="2" max="2" width="27.28515625" customWidth="1"/>
    <col min="6" max="6" width="8.5703125" customWidth="1"/>
    <col min="7" max="7" width="11.28515625" customWidth="1"/>
  </cols>
  <sheetData>
    <row r="1" spans="1:7" ht="15.75" x14ac:dyDescent="0.25">
      <c r="A1" s="1301" t="s">
        <v>387</v>
      </c>
      <c r="B1" s="1301"/>
      <c r="C1" s="1301"/>
      <c r="D1" s="1302"/>
      <c r="E1" s="1302"/>
      <c r="F1" s="1302"/>
      <c r="G1" s="1302"/>
    </row>
    <row r="2" spans="1:7" ht="15.75" x14ac:dyDescent="0.25">
      <c r="A2" s="1303" t="s">
        <v>388</v>
      </c>
      <c r="B2" s="1304"/>
      <c r="C2" s="1304"/>
      <c r="D2" s="1304"/>
      <c r="E2" s="1304"/>
      <c r="F2" s="1304"/>
      <c r="G2" s="1304"/>
    </row>
    <row r="3" spans="1:7" ht="26.25" customHeight="1" x14ac:dyDescent="0.25">
      <c r="A3" s="374" t="s">
        <v>302</v>
      </c>
      <c r="B3" s="1305" t="s">
        <v>303</v>
      </c>
      <c r="C3" s="1307" t="s">
        <v>304</v>
      </c>
      <c r="D3" s="1307" t="s">
        <v>305</v>
      </c>
      <c r="E3" s="1309" t="s">
        <v>306</v>
      </c>
      <c r="F3" s="1324" t="s">
        <v>376</v>
      </c>
      <c r="G3" s="1325"/>
    </row>
    <row r="4" spans="1:7" x14ac:dyDescent="0.25">
      <c r="A4" s="376" t="s">
        <v>307</v>
      </c>
      <c r="B4" s="1306"/>
      <c r="C4" s="1308"/>
      <c r="D4" s="1308"/>
      <c r="E4" s="1310"/>
      <c r="F4" s="378" t="s">
        <v>0</v>
      </c>
      <c r="G4" s="379" t="s">
        <v>1</v>
      </c>
    </row>
    <row r="5" spans="1:7" ht="40.5" customHeight="1" x14ac:dyDescent="0.25">
      <c r="A5" s="382"/>
      <c r="B5" s="9" t="s">
        <v>12</v>
      </c>
      <c r="C5" s="1313" t="s">
        <v>377</v>
      </c>
      <c r="D5" s="1314"/>
      <c r="E5" s="1314"/>
      <c r="F5" s="1314"/>
      <c r="G5" s="1315"/>
    </row>
    <row r="6" spans="1:7" ht="63.75" customHeight="1" x14ac:dyDescent="0.25">
      <c r="A6" s="383" t="s">
        <v>4</v>
      </c>
      <c r="B6" s="384" t="s">
        <v>389</v>
      </c>
      <c r="C6" s="342" t="s">
        <v>390</v>
      </c>
      <c r="D6" s="382" t="s">
        <v>391</v>
      </c>
      <c r="E6" s="382">
        <v>21</v>
      </c>
      <c r="F6" s="385">
        <v>4</v>
      </c>
      <c r="G6" s="386">
        <f>E6*F6</f>
        <v>84</v>
      </c>
    </row>
    <row r="7" spans="1:7" ht="35.25" customHeight="1" x14ac:dyDescent="0.25">
      <c r="A7" s="387"/>
      <c r="B7" s="1316" t="s">
        <v>392</v>
      </c>
      <c r="C7" s="1317"/>
      <c r="D7" s="293" t="s">
        <v>342</v>
      </c>
      <c r="E7" s="388"/>
      <c r="F7" s="385">
        <f>ROUND(2*207.96+2*203.92,2)</f>
        <v>823.76</v>
      </c>
      <c r="G7" s="421">
        <f>ROUND(F7*E6,2)</f>
        <v>17298.96</v>
      </c>
    </row>
    <row r="8" spans="1:7" ht="80.25" customHeight="1" x14ac:dyDescent="0.25">
      <c r="A8" s="383" t="s">
        <v>17</v>
      </c>
      <c r="B8" s="384" t="s">
        <v>393</v>
      </c>
      <c r="C8" s="342" t="s">
        <v>394</v>
      </c>
      <c r="D8" s="342" t="s">
        <v>395</v>
      </c>
      <c r="E8" s="382">
        <v>5.0999999999999996</v>
      </c>
      <c r="F8" s="385">
        <v>16</v>
      </c>
      <c r="G8" s="386">
        <f>E8*F8</f>
        <v>81.599999999999994</v>
      </c>
    </row>
    <row r="9" spans="1:7" ht="45" customHeight="1" x14ac:dyDescent="0.25">
      <c r="A9" s="387"/>
      <c r="B9" s="1316" t="s">
        <v>396</v>
      </c>
      <c r="C9" s="1317"/>
      <c r="D9" s="293" t="s">
        <v>342</v>
      </c>
      <c r="E9" s="388"/>
      <c r="F9" s="385">
        <f>ROUND(8*192.56+8*188.83,2)</f>
        <v>3051.12</v>
      </c>
      <c r="G9" s="421">
        <f>ROUND(F9*E8,2)</f>
        <v>15560.71</v>
      </c>
    </row>
    <row r="10" spans="1:7" x14ac:dyDescent="0.25">
      <c r="A10" s="390"/>
      <c r="B10" s="391" t="s">
        <v>344</v>
      </c>
      <c r="C10" s="225"/>
      <c r="D10" s="382" t="s">
        <v>342</v>
      </c>
      <c r="E10" s="225"/>
      <c r="F10" s="392"/>
      <c r="G10" s="386">
        <f>G7+G9</f>
        <v>32859.67</v>
      </c>
    </row>
    <row r="11" spans="1:7" ht="87.75" customHeight="1" x14ac:dyDescent="0.25">
      <c r="A11" s="383"/>
      <c r="B11" s="1318" t="s">
        <v>397</v>
      </c>
      <c r="C11" s="1319"/>
      <c r="D11" s="1319"/>
      <c r="E11" s="1319"/>
      <c r="F11" s="1320"/>
      <c r="G11" s="393">
        <f>ROUND(G10*1.255,2)</f>
        <v>41238.89</v>
      </c>
    </row>
    <row r="12" spans="1:7" ht="45" customHeight="1" x14ac:dyDescent="0.25">
      <c r="A12" s="383"/>
      <c r="B12" s="1321" t="s">
        <v>383</v>
      </c>
      <c r="C12" s="1322"/>
      <c r="D12" s="1322"/>
      <c r="E12" s="1322"/>
      <c r="F12" s="1323"/>
      <c r="G12" s="394">
        <f>ROUND(G11*0.65*0.85,2)</f>
        <v>22784.49</v>
      </c>
    </row>
    <row r="13" spans="1:7" ht="45" customHeight="1" x14ac:dyDescent="0.25">
      <c r="A13" s="383"/>
      <c r="B13" s="1321" t="s">
        <v>384</v>
      </c>
      <c r="C13" s="1322"/>
      <c r="D13" s="1322"/>
      <c r="E13" s="1322"/>
      <c r="F13" s="1323"/>
      <c r="G13" s="393">
        <f>ROUND(G11*0.4*0.8,2)</f>
        <v>13196.44</v>
      </c>
    </row>
    <row r="14" spans="1:7" ht="35.25" customHeight="1" x14ac:dyDescent="0.25">
      <c r="A14" s="395"/>
      <c r="B14" s="391" t="s">
        <v>385</v>
      </c>
      <c r="C14" s="396"/>
      <c r="D14" s="397" t="s">
        <v>342</v>
      </c>
      <c r="E14" s="398"/>
      <c r="F14" s="399"/>
      <c r="G14" s="400">
        <f>SUM(G11:G13)</f>
        <v>77219.820000000007</v>
      </c>
    </row>
    <row r="15" spans="1:7" x14ac:dyDescent="0.25">
      <c r="A15" s="401"/>
      <c r="B15" s="402" t="s">
        <v>347</v>
      </c>
      <c r="C15" s="403"/>
      <c r="D15" s="404" t="s">
        <v>342</v>
      </c>
      <c r="E15" s="405"/>
      <c r="F15" s="406"/>
      <c r="G15" s="407">
        <f>ROUND(G14*0.18,2)</f>
        <v>13899.57</v>
      </c>
    </row>
    <row r="16" spans="1:7" x14ac:dyDescent="0.25">
      <c r="A16" s="408"/>
      <c r="B16" s="409" t="s">
        <v>386</v>
      </c>
      <c r="C16" s="410"/>
      <c r="D16" s="397" t="s">
        <v>342</v>
      </c>
      <c r="E16" s="411"/>
      <c r="F16" s="412"/>
      <c r="G16" s="413">
        <f>SUM(G14:G15)</f>
        <v>91119.390000000014</v>
      </c>
    </row>
    <row r="17" spans="1:7" x14ac:dyDescent="0.25">
      <c r="A17" s="215"/>
      <c r="B17" s="414"/>
      <c r="C17" s="215"/>
      <c r="D17" s="215"/>
      <c r="E17" s="415"/>
      <c r="F17" s="416"/>
      <c r="G17" s="417"/>
    </row>
    <row r="18" spans="1:7" x14ac:dyDescent="0.25">
      <c r="A18" s="213"/>
      <c r="B18" s="277" t="s">
        <v>313</v>
      </c>
      <c r="C18" s="418"/>
      <c r="D18" s="418"/>
      <c r="E18" s="419"/>
      <c r="F18" s="277"/>
      <c r="G18" s="420" t="s">
        <v>349</v>
      </c>
    </row>
    <row r="19" spans="1:7" x14ac:dyDescent="0.25">
      <c r="A19" s="213"/>
      <c r="B19" s="418"/>
      <c r="C19" s="418"/>
      <c r="D19" s="418"/>
      <c r="E19" s="419"/>
      <c r="F19" s="277"/>
      <c r="G19" s="420"/>
    </row>
    <row r="20" spans="1:7" x14ac:dyDescent="0.25">
      <c r="A20" s="213"/>
      <c r="B20" s="277" t="s">
        <v>311</v>
      </c>
      <c r="C20" s="418"/>
      <c r="D20" s="418"/>
      <c r="E20" s="419"/>
      <c r="F20" s="277"/>
      <c r="G20" s="420" t="s">
        <v>350</v>
      </c>
    </row>
  </sheetData>
  <mergeCells count="14">
    <mergeCell ref="B13:F13"/>
    <mergeCell ref="A1:C1"/>
    <mergeCell ref="D1:G1"/>
    <mergeCell ref="A2:G2"/>
    <mergeCell ref="B3:B4"/>
    <mergeCell ref="C3:C4"/>
    <mergeCell ref="D3:D4"/>
    <mergeCell ref="E3:E4"/>
    <mergeCell ref="F3:G3"/>
    <mergeCell ref="C5:G5"/>
    <mergeCell ref="B7:C7"/>
    <mergeCell ref="B9:C9"/>
    <mergeCell ref="B11:F11"/>
    <mergeCell ref="B12:F12"/>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3" sqref="A1:A1048576"/>
    </sheetView>
  </sheetViews>
  <sheetFormatPr defaultRowHeight="15" x14ac:dyDescent="0.25"/>
  <cols>
    <col min="1" max="1" width="5.140625" customWidth="1"/>
    <col min="2" max="2" width="27.28515625" customWidth="1"/>
    <col min="5" max="5" width="7" customWidth="1"/>
  </cols>
  <sheetData>
    <row r="1" spans="1:8" ht="15.75" x14ac:dyDescent="0.25">
      <c r="A1" s="1301" t="s">
        <v>321</v>
      </c>
      <c r="B1" s="1301"/>
      <c r="C1" s="1301"/>
      <c r="D1" s="422" t="s">
        <v>340</v>
      </c>
      <c r="E1" s="423"/>
      <c r="F1" s="205"/>
      <c r="G1" s="423"/>
      <c r="H1" s="423"/>
    </row>
    <row r="2" spans="1:8" ht="33.75" customHeight="1" x14ac:dyDescent="0.25">
      <c r="A2" s="1329" t="s">
        <v>398</v>
      </c>
      <c r="B2" s="1329"/>
      <c r="C2" s="1329"/>
      <c r="D2" s="1329"/>
      <c r="E2" s="1329"/>
      <c r="F2" s="1329"/>
      <c r="G2" s="1329"/>
      <c r="H2" s="1329"/>
    </row>
    <row r="3" spans="1:8" x14ac:dyDescent="0.25">
      <c r="A3" s="287" t="s">
        <v>302</v>
      </c>
      <c r="B3" s="1330" t="s">
        <v>303</v>
      </c>
      <c r="C3" s="1332" t="s">
        <v>304</v>
      </c>
      <c r="D3" s="1334" t="s">
        <v>305</v>
      </c>
      <c r="E3" s="1336" t="s">
        <v>306</v>
      </c>
      <c r="F3" s="1338" t="s">
        <v>353</v>
      </c>
      <c r="G3" s="1338" t="s">
        <v>354</v>
      </c>
      <c r="H3" s="1336" t="s">
        <v>399</v>
      </c>
    </row>
    <row r="4" spans="1:8" ht="27" customHeight="1" x14ac:dyDescent="0.25">
      <c r="A4" s="288" t="s">
        <v>307</v>
      </c>
      <c r="B4" s="1331"/>
      <c r="C4" s="1333"/>
      <c r="D4" s="1335"/>
      <c r="E4" s="1337"/>
      <c r="F4" s="1339"/>
      <c r="G4" s="1339"/>
      <c r="H4" s="1337"/>
    </row>
    <row r="5" spans="1:8" ht="36.75" customHeight="1" x14ac:dyDescent="0.25">
      <c r="A5" s="424"/>
      <c r="B5" s="9" t="s">
        <v>12</v>
      </c>
      <c r="C5" s="1326" t="s">
        <v>400</v>
      </c>
      <c r="D5" s="1327"/>
      <c r="E5" s="1327"/>
      <c r="F5" s="1327"/>
      <c r="G5" s="1327"/>
      <c r="H5" s="1328"/>
    </row>
    <row r="6" spans="1:8" ht="30" x14ac:dyDescent="0.25">
      <c r="A6" s="425">
        <v>1</v>
      </c>
      <c r="B6" s="426" t="s">
        <v>401</v>
      </c>
      <c r="C6" s="427" t="s">
        <v>402</v>
      </c>
      <c r="D6" s="311" t="s">
        <v>403</v>
      </c>
      <c r="E6" s="428">
        <v>8</v>
      </c>
      <c r="F6" s="429">
        <v>1</v>
      </c>
      <c r="G6" s="430">
        <v>352</v>
      </c>
      <c r="H6" s="431">
        <f>ROUND(F6*E6*G6,2)</f>
        <v>2816</v>
      </c>
    </row>
    <row r="7" spans="1:8" ht="25.5" customHeight="1" x14ac:dyDescent="0.25">
      <c r="A7" s="391"/>
      <c r="B7" s="211" t="s">
        <v>404</v>
      </c>
      <c r="C7" s="225"/>
      <c r="D7" s="432" t="s">
        <v>342</v>
      </c>
      <c r="E7" s="433"/>
      <c r="F7" s="433"/>
      <c r="G7" s="433"/>
      <c r="H7" s="434">
        <f>H6</f>
        <v>2816</v>
      </c>
    </row>
    <row r="8" spans="1:8" x14ac:dyDescent="0.25">
      <c r="A8" s="435"/>
      <c r="B8" s="435" t="s">
        <v>6</v>
      </c>
      <c r="C8" s="435"/>
      <c r="D8" s="436" t="s">
        <v>342</v>
      </c>
      <c r="E8" s="437"/>
      <c r="F8" s="437"/>
      <c r="G8" s="437"/>
      <c r="H8" s="438">
        <f>ROUND(H7*0.18,2)</f>
        <v>506.88</v>
      </c>
    </row>
    <row r="9" spans="1:8" x14ac:dyDescent="0.25">
      <c r="A9" s="435"/>
      <c r="B9" s="439" t="s">
        <v>368</v>
      </c>
      <c r="C9" s="435"/>
      <c r="D9" s="432" t="s">
        <v>342</v>
      </c>
      <c r="E9" s="437"/>
      <c r="F9" s="437"/>
      <c r="G9" s="437"/>
      <c r="H9" s="256">
        <f>H7+H8</f>
        <v>3322.88</v>
      </c>
    </row>
    <row r="10" spans="1:8" x14ac:dyDescent="0.25">
      <c r="A10" s="367"/>
      <c r="B10" s="440"/>
      <c r="C10" s="215"/>
      <c r="D10" s="441"/>
      <c r="E10" s="441"/>
      <c r="F10" s="215"/>
      <c r="G10" s="442"/>
      <c r="H10" s="442"/>
    </row>
    <row r="11" spans="1:8" x14ac:dyDescent="0.25">
      <c r="A11" s="213"/>
      <c r="B11" s="277" t="s">
        <v>313</v>
      </c>
      <c r="C11" s="278"/>
      <c r="D11" s="443"/>
      <c r="E11" s="444"/>
      <c r="F11" s="280"/>
      <c r="G11" s="443"/>
      <c r="H11" s="445" t="s">
        <v>349</v>
      </c>
    </row>
    <row r="12" spans="1:8" x14ac:dyDescent="0.25">
      <c r="A12" s="213"/>
      <c r="B12" s="277"/>
      <c r="C12" s="278"/>
      <c r="D12" s="443"/>
      <c r="E12" s="444"/>
      <c r="F12" s="280"/>
      <c r="G12" s="443"/>
      <c r="H12" s="445"/>
    </row>
    <row r="13" spans="1:8" x14ac:dyDescent="0.25">
      <c r="A13" s="213"/>
      <c r="B13" s="277" t="s">
        <v>311</v>
      </c>
      <c r="C13" s="278"/>
      <c r="D13" s="443"/>
      <c r="E13" s="444"/>
      <c r="F13" s="280"/>
      <c r="G13" s="443"/>
      <c r="H13" s="445" t="s">
        <v>350</v>
      </c>
    </row>
  </sheetData>
  <mergeCells count="10">
    <mergeCell ref="C5:H5"/>
    <mergeCell ref="A1:C1"/>
    <mergeCell ref="A2:H2"/>
    <mergeCell ref="B3:B4"/>
    <mergeCell ref="C3:C4"/>
    <mergeCell ref="D3:D4"/>
    <mergeCell ref="E3:E4"/>
    <mergeCell ref="F3:F4"/>
    <mergeCell ref="G3:G4"/>
    <mergeCell ref="H3:H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22" workbookViewId="0">
      <selection sqref="A1:G30"/>
    </sheetView>
  </sheetViews>
  <sheetFormatPr defaultRowHeight="15" x14ac:dyDescent="0.25"/>
  <cols>
    <col min="1" max="1" width="5.42578125" customWidth="1"/>
    <col min="2" max="2" width="26.5703125" customWidth="1"/>
    <col min="5" max="5" width="5.7109375" customWidth="1"/>
    <col min="6" max="6" width="11.5703125" customWidth="1"/>
    <col min="7" max="7" width="14.140625" customWidth="1"/>
  </cols>
  <sheetData>
    <row r="1" spans="1:7" ht="15.75" x14ac:dyDescent="0.25">
      <c r="A1" s="1301" t="s">
        <v>321</v>
      </c>
      <c r="B1" s="1301"/>
      <c r="C1" s="1301"/>
      <c r="D1" s="204"/>
      <c r="E1" s="203"/>
      <c r="F1" s="204"/>
      <c r="G1" s="205"/>
    </row>
    <row r="2" spans="1:7" ht="15.75" x14ac:dyDescent="0.25">
      <c r="A2" s="1344" t="s">
        <v>405</v>
      </c>
      <c r="B2" s="1304"/>
      <c r="C2" s="1304"/>
      <c r="D2" s="1304"/>
      <c r="E2" s="1304"/>
      <c r="F2" s="1304"/>
      <c r="G2" s="1304"/>
    </row>
    <row r="3" spans="1:7" ht="24.75" customHeight="1" x14ac:dyDescent="0.25">
      <c r="A3" s="375" t="s">
        <v>302</v>
      </c>
      <c r="B3" s="1305" t="s">
        <v>303</v>
      </c>
      <c r="C3" s="1307" t="s">
        <v>304</v>
      </c>
      <c r="D3" s="1307" t="s">
        <v>305</v>
      </c>
      <c r="E3" s="1309" t="s">
        <v>306</v>
      </c>
      <c r="F3" s="1345" t="s">
        <v>376</v>
      </c>
      <c r="G3" s="1346"/>
    </row>
    <row r="4" spans="1:7" ht="19.5" customHeight="1" x14ac:dyDescent="0.25">
      <c r="A4" s="377" t="s">
        <v>307</v>
      </c>
      <c r="B4" s="1306"/>
      <c r="C4" s="1308"/>
      <c r="D4" s="1308"/>
      <c r="E4" s="1310"/>
      <c r="F4" s="378" t="s">
        <v>0</v>
      </c>
      <c r="G4" s="379" t="s">
        <v>1</v>
      </c>
    </row>
    <row r="5" spans="1:7" ht="60.75" customHeight="1" x14ac:dyDescent="0.25">
      <c r="A5" s="447"/>
      <c r="B5" s="410" t="s">
        <v>12</v>
      </c>
      <c r="C5" s="1347" t="s">
        <v>406</v>
      </c>
      <c r="D5" s="1348"/>
      <c r="E5" s="1348"/>
      <c r="F5" s="1348"/>
      <c r="G5" s="1349"/>
    </row>
    <row r="6" spans="1:7" x14ac:dyDescent="0.25">
      <c r="A6" s="448" t="s">
        <v>4</v>
      </c>
      <c r="B6" s="1350" t="s">
        <v>407</v>
      </c>
      <c r="C6" s="1351"/>
      <c r="D6" s="1351"/>
      <c r="E6" s="1351"/>
      <c r="F6" s="1351"/>
      <c r="G6" s="1352"/>
    </row>
    <row r="7" spans="1:7" ht="73.5" customHeight="1" x14ac:dyDescent="0.25">
      <c r="A7" s="383" t="s">
        <v>76</v>
      </c>
      <c r="B7" s="449" t="s">
        <v>408</v>
      </c>
      <c r="C7" s="450" t="s">
        <v>409</v>
      </c>
      <c r="D7" s="451" t="s">
        <v>359</v>
      </c>
      <c r="E7" s="452">
        <v>1</v>
      </c>
      <c r="F7" s="453">
        <v>95</v>
      </c>
      <c r="G7" s="453">
        <f>E7*F7</f>
        <v>95</v>
      </c>
    </row>
    <row r="8" spans="1:7" ht="15.75" x14ac:dyDescent="0.25">
      <c r="A8" s="387"/>
      <c r="B8" s="1340" t="s">
        <v>410</v>
      </c>
      <c r="C8" s="1343"/>
      <c r="D8" s="454" t="s">
        <v>342</v>
      </c>
      <c r="E8" s="455"/>
      <c r="F8" s="456">
        <f>ROUND(19*154.96+57*227.48+19*147.05,2)</f>
        <v>18704.55</v>
      </c>
      <c r="G8" s="421">
        <f>ROUND(F8*E7,2)</f>
        <v>18704.55</v>
      </c>
    </row>
    <row r="9" spans="1:7" ht="84.75" customHeight="1" x14ac:dyDescent="0.25">
      <c r="A9" s="383" t="s">
        <v>77</v>
      </c>
      <c r="B9" s="457" t="s">
        <v>411</v>
      </c>
      <c r="C9" s="458" t="s">
        <v>412</v>
      </c>
      <c r="D9" s="459" t="s">
        <v>413</v>
      </c>
      <c r="E9" s="460">
        <v>1</v>
      </c>
      <c r="F9" s="461">
        <v>74</v>
      </c>
      <c r="G9" s="461">
        <f>E9*F9</f>
        <v>74</v>
      </c>
    </row>
    <row r="10" spans="1:7" ht="48" customHeight="1" x14ac:dyDescent="0.25">
      <c r="A10" s="387"/>
      <c r="B10" s="1340" t="s">
        <v>414</v>
      </c>
      <c r="C10" s="1343"/>
      <c r="D10" s="454" t="s">
        <v>342</v>
      </c>
      <c r="E10" s="455"/>
      <c r="F10" s="456">
        <f>ROUND(51.8*249.17+22.2*203.92,2)</f>
        <v>17434.03</v>
      </c>
      <c r="G10" s="421">
        <f>ROUND(F10*E9,2)</f>
        <v>17434.03</v>
      </c>
    </row>
    <row r="11" spans="1:7" ht="19.5" customHeight="1" x14ac:dyDescent="0.25">
      <c r="A11" s="390"/>
      <c r="B11" s="462" t="s">
        <v>415</v>
      </c>
      <c r="C11" s="463"/>
      <c r="D11" s="464" t="s">
        <v>342</v>
      </c>
      <c r="E11" s="463"/>
      <c r="F11" s="465"/>
      <c r="G11" s="466">
        <f>SUM(G8,G10)</f>
        <v>36138.58</v>
      </c>
    </row>
    <row r="12" spans="1:7" ht="23.25" customHeight="1" x14ac:dyDescent="0.25">
      <c r="A12" s="448" t="s">
        <v>17</v>
      </c>
      <c r="B12" s="1353" t="s">
        <v>416</v>
      </c>
      <c r="C12" s="1354"/>
      <c r="D12" s="1354"/>
      <c r="E12" s="1354"/>
      <c r="F12" s="1354"/>
      <c r="G12" s="1355"/>
    </row>
    <row r="13" spans="1:7" ht="69" customHeight="1" x14ac:dyDescent="0.25">
      <c r="A13" s="383" t="s">
        <v>82</v>
      </c>
      <c r="B13" s="455" t="s">
        <v>417</v>
      </c>
      <c r="C13" s="454" t="s">
        <v>418</v>
      </c>
      <c r="D13" s="464" t="s">
        <v>391</v>
      </c>
      <c r="E13" s="464">
        <v>3</v>
      </c>
      <c r="F13" s="456">
        <v>4</v>
      </c>
      <c r="G13" s="467">
        <f>E13*F13</f>
        <v>12</v>
      </c>
    </row>
    <row r="14" spans="1:7" ht="45" customHeight="1" x14ac:dyDescent="0.25">
      <c r="A14" s="387"/>
      <c r="B14" s="1340" t="s">
        <v>419</v>
      </c>
      <c r="C14" s="1343"/>
      <c r="D14" s="454" t="s">
        <v>342</v>
      </c>
      <c r="E14" s="455"/>
      <c r="F14" s="456">
        <f>ROUND(2*207.96+2*203.92,2)</f>
        <v>823.76</v>
      </c>
      <c r="G14" s="421">
        <f>ROUND(F14*E13,2)</f>
        <v>2471.2800000000002</v>
      </c>
    </row>
    <row r="15" spans="1:7" ht="53.25" customHeight="1" x14ac:dyDescent="0.25">
      <c r="A15" s="383" t="s">
        <v>84</v>
      </c>
      <c r="B15" s="455" t="s">
        <v>420</v>
      </c>
      <c r="C15" s="454" t="s">
        <v>421</v>
      </c>
      <c r="D15" s="464" t="s">
        <v>391</v>
      </c>
      <c r="E15" s="464">
        <v>3</v>
      </c>
      <c r="F15" s="456">
        <v>0.5</v>
      </c>
      <c r="G15" s="421">
        <f>E15*F15</f>
        <v>1.5</v>
      </c>
    </row>
    <row r="16" spans="1:7" ht="47.25" customHeight="1" x14ac:dyDescent="0.25">
      <c r="A16" s="387"/>
      <c r="B16" s="1340" t="s">
        <v>422</v>
      </c>
      <c r="C16" s="1341"/>
      <c r="D16" s="454" t="s">
        <v>342</v>
      </c>
      <c r="E16" s="455"/>
      <c r="F16" s="456">
        <f>ROUND(0.25*207.96+0.25*203.92,2)</f>
        <v>102.97</v>
      </c>
      <c r="G16" s="421">
        <f>ROUND(F16*E15,2)</f>
        <v>308.91000000000003</v>
      </c>
    </row>
    <row r="17" spans="1:7" x14ac:dyDescent="0.25">
      <c r="A17" s="390"/>
      <c r="B17" s="391" t="s">
        <v>423</v>
      </c>
      <c r="C17" s="225"/>
      <c r="D17" s="382" t="s">
        <v>342</v>
      </c>
      <c r="E17" s="225"/>
      <c r="F17" s="392"/>
      <c r="G17" s="386">
        <f>SUM(G14,G16)</f>
        <v>2780.19</v>
      </c>
    </row>
    <row r="18" spans="1:7" x14ac:dyDescent="0.25">
      <c r="A18" s="390"/>
      <c r="B18" s="468" t="s">
        <v>424</v>
      </c>
      <c r="C18" s="469"/>
      <c r="D18" s="382" t="s">
        <v>342</v>
      </c>
      <c r="E18" s="225"/>
      <c r="F18" s="470"/>
      <c r="G18" s="471">
        <f>G11+G17</f>
        <v>38918.770000000004</v>
      </c>
    </row>
    <row r="19" spans="1:7" ht="87.75" customHeight="1" x14ac:dyDescent="0.25">
      <c r="A19" s="383"/>
      <c r="B19" s="1318" t="s">
        <v>397</v>
      </c>
      <c r="C19" s="1319"/>
      <c r="D19" s="1319"/>
      <c r="E19" s="1319"/>
      <c r="F19" s="1320"/>
      <c r="G19" s="386">
        <f>ROUND(G18*1.255,2)</f>
        <v>48843.06</v>
      </c>
    </row>
    <row r="20" spans="1:7" ht="43.5" customHeight="1" x14ac:dyDescent="0.25">
      <c r="A20" s="383"/>
      <c r="B20" s="1321" t="s">
        <v>383</v>
      </c>
      <c r="C20" s="1322"/>
      <c r="D20" s="1322"/>
      <c r="E20" s="1322"/>
      <c r="F20" s="1323"/>
      <c r="G20" s="472">
        <f>ROUND(G19*0.65*0.85,2)</f>
        <v>26985.79</v>
      </c>
    </row>
    <row r="21" spans="1:7" ht="47.25" customHeight="1" x14ac:dyDescent="0.25">
      <c r="A21" s="383"/>
      <c r="B21" s="1321" t="s">
        <v>384</v>
      </c>
      <c r="C21" s="1322"/>
      <c r="D21" s="1322"/>
      <c r="E21" s="1322"/>
      <c r="F21" s="1323"/>
      <c r="G21" s="386">
        <f>ROUND(G19*0.4*0.8,2)</f>
        <v>15629.78</v>
      </c>
    </row>
    <row r="22" spans="1:7" ht="33" customHeight="1" x14ac:dyDescent="0.25">
      <c r="A22" s="473"/>
      <c r="B22" s="474" t="s">
        <v>425</v>
      </c>
      <c r="C22" s="475"/>
      <c r="D22" s="397" t="s">
        <v>342</v>
      </c>
      <c r="E22" s="476"/>
      <c r="F22" s="477"/>
      <c r="G22" s="413">
        <f>SUM(G19:G21)</f>
        <v>91458.63</v>
      </c>
    </row>
    <row r="23" spans="1:7" ht="101.25" customHeight="1" x14ac:dyDescent="0.25">
      <c r="A23" s="404">
        <v>3</v>
      </c>
      <c r="B23" s="478" t="s">
        <v>426</v>
      </c>
      <c r="C23" s="479" t="s">
        <v>427</v>
      </c>
      <c r="D23" s="480" t="s">
        <v>428</v>
      </c>
      <c r="E23" s="481">
        <v>44</v>
      </c>
      <c r="F23" s="482">
        <v>1094</v>
      </c>
      <c r="G23" s="407">
        <f>E23*F23</f>
        <v>48136</v>
      </c>
    </row>
    <row r="24" spans="1:7" ht="39.75" customHeight="1" x14ac:dyDescent="0.25">
      <c r="A24" s="395"/>
      <c r="B24" s="391" t="s">
        <v>385</v>
      </c>
      <c r="C24" s="396"/>
      <c r="D24" s="397" t="s">
        <v>342</v>
      </c>
      <c r="E24" s="398"/>
      <c r="F24" s="399"/>
      <c r="G24" s="400">
        <f>SUM(G22:G23)</f>
        <v>139594.63</v>
      </c>
    </row>
    <row r="25" spans="1:7" x14ac:dyDescent="0.25">
      <c r="A25" s="401"/>
      <c r="B25" s="402" t="s">
        <v>347</v>
      </c>
      <c r="C25" s="403"/>
      <c r="D25" s="404" t="s">
        <v>342</v>
      </c>
      <c r="E25" s="405"/>
      <c r="F25" s="406"/>
      <c r="G25" s="407">
        <f>ROUND(G24*0.18,2)</f>
        <v>25127.03</v>
      </c>
    </row>
    <row r="26" spans="1:7" x14ac:dyDescent="0.25">
      <c r="A26" s="408"/>
      <c r="B26" s="409" t="s">
        <v>386</v>
      </c>
      <c r="C26" s="410"/>
      <c r="D26" s="397" t="s">
        <v>342</v>
      </c>
      <c r="E26" s="411"/>
      <c r="F26" s="412"/>
      <c r="G26" s="413">
        <f>SUM(G24:G25)</f>
        <v>164721.66</v>
      </c>
    </row>
    <row r="27" spans="1:7" x14ac:dyDescent="0.25">
      <c r="A27" s="483"/>
      <c r="B27" s="484"/>
      <c r="C27" s="485"/>
      <c r="D27" s="486"/>
      <c r="E27" s="487"/>
      <c r="F27" s="488"/>
      <c r="G27" s="489"/>
    </row>
    <row r="28" spans="1:7" x14ac:dyDescent="0.25">
      <c r="A28" s="215"/>
      <c r="B28" s="490" t="s">
        <v>313</v>
      </c>
      <c r="C28" s="277"/>
      <c r="D28" s="1342"/>
      <c r="E28" s="1342"/>
      <c r="F28" s="1342"/>
      <c r="G28" s="420" t="s">
        <v>349</v>
      </c>
    </row>
    <row r="29" spans="1:7" x14ac:dyDescent="0.25">
      <c r="A29" s="213"/>
      <c r="B29" s="418"/>
      <c r="C29" s="491"/>
      <c r="D29" s="418"/>
      <c r="E29" s="419"/>
      <c r="F29" s="277"/>
      <c r="G29" s="280"/>
    </row>
    <row r="30" spans="1:7" x14ac:dyDescent="0.25">
      <c r="A30" s="213"/>
      <c r="B30" s="277" t="s">
        <v>311</v>
      </c>
      <c r="C30" s="491"/>
      <c r="D30" s="418"/>
      <c r="E30" s="419"/>
      <c r="F30" s="277"/>
      <c r="G30" s="280" t="s">
        <v>350</v>
      </c>
    </row>
  </sheetData>
  <mergeCells count="18">
    <mergeCell ref="B14:C14"/>
    <mergeCell ref="A1:C1"/>
    <mergeCell ref="A2:G2"/>
    <mergeCell ref="B3:B4"/>
    <mergeCell ref="C3:C4"/>
    <mergeCell ref="D3:D4"/>
    <mergeCell ref="E3:E4"/>
    <mergeCell ref="F3:G3"/>
    <mergeCell ref="C5:G5"/>
    <mergeCell ref="B6:G6"/>
    <mergeCell ref="B8:C8"/>
    <mergeCell ref="B10:C10"/>
    <mergeCell ref="B12:G12"/>
    <mergeCell ref="B16:C16"/>
    <mergeCell ref="B19:F19"/>
    <mergeCell ref="B20:F20"/>
    <mergeCell ref="B21:F21"/>
    <mergeCell ref="D28:F28"/>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3" workbookViewId="0">
      <selection sqref="A1:G26"/>
    </sheetView>
  </sheetViews>
  <sheetFormatPr defaultRowHeight="15" x14ac:dyDescent="0.25"/>
  <cols>
    <col min="1" max="1" width="6" customWidth="1"/>
    <col min="2" max="2" width="26.7109375" customWidth="1"/>
    <col min="5" max="5" width="7.28515625" customWidth="1"/>
    <col min="6" max="6" width="11.140625" customWidth="1"/>
    <col min="7" max="7" width="11.7109375" customWidth="1"/>
  </cols>
  <sheetData>
    <row r="1" spans="1:7" ht="15.75" x14ac:dyDescent="0.25">
      <c r="A1" s="1301" t="s">
        <v>429</v>
      </c>
      <c r="B1" s="1301"/>
      <c r="C1" s="1301"/>
      <c r="D1" s="1302"/>
      <c r="E1" s="1302"/>
      <c r="F1" s="1302"/>
      <c r="G1" s="1302"/>
    </row>
    <row r="2" spans="1:7" ht="15.75" x14ac:dyDescent="0.25">
      <c r="A2" s="1303" t="s">
        <v>430</v>
      </c>
      <c r="B2" s="1304"/>
      <c r="C2" s="1304"/>
      <c r="D2" s="1304"/>
      <c r="E2" s="1304"/>
      <c r="F2" s="1304"/>
      <c r="G2" s="1304"/>
    </row>
    <row r="3" spans="1:7" ht="24.75" customHeight="1" x14ac:dyDescent="0.25">
      <c r="A3" s="375" t="s">
        <v>302</v>
      </c>
      <c r="B3" s="1305" t="s">
        <v>303</v>
      </c>
      <c r="C3" s="1307" t="s">
        <v>304</v>
      </c>
      <c r="D3" s="1307" t="s">
        <v>305</v>
      </c>
      <c r="E3" s="1309" t="s">
        <v>306</v>
      </c>
      <c r="F3" s="1324" t="s">
        <v>376</v>
      </c>
      <c r="G3" s="1325"/>
    </row>
    <row r="4" spans="1:7" ht="34.5" customHeight="1" x14ac:dyDescent="0.25">
      <c r="A4" s="377" t="s">
        <v>307</v>
      </c>
      <c r="B4" s="1306"/>
      <c r="C4" s="1308"/>
      <c r="D4" s="1308"/>
      <c r="E4" s="1310"/>
      <c r="F4" s="378" t="s">
        <v>0</v>
      </c>
      <c r="G4" s="379" t="s">
        <v>1</v>
      </c>
    </row>
    <row r="5" spans="1:7" ht="15.75" x14ac:dyDescent="0.25">
      <c r="A5" s="382"/>
      <c r="B5" s="9" t="s">
        <v>12</v>
      </c>
      <c r="C5" s="1313" t="s">
        <v>377</v>
      </c>
      <c r="D5" s="1314"/>
      <c r="E5" s="1314"/>
      <c r="F5" s="1314"/>
      <c r="G5" s="1315"/>
    </row>
    <row r="6" spans="1:7" ht="52.5" customHeight="1" x14ac:dyDescent="0.25">
      <c r="A6" s="383" t="s">
        <v>4</v>
      </c>
      <c r="B6" s="384" t="s">
        <v>417</v>
      </c>
      <c r="C6" s="342" t="s">
        <v>418</v>
      </c>
      <c r="D6" s="382" t="s">
        <v>391</v>
      </c>
      <c r="E6" s="382">
        <v>16</v>
      </c>
      <c r="F6" s="385">
        <v>4</v>
      </c>
      <c r="G6" s="386">
        <f>E6*F6</f>
        <v>64</v>
      </c>
    </row>
    <row r="7" spans="1:7" ht="44.25" customHeight="1" x14ac:dyDescent="0.25">
      <c r="A7" s="387"/>
      <c r="B7" s="1316" t="s">
        <v>431</v>
      </c>
      <c r="C7" s="1317"/>
      <c r="D7" s="293" t="s">
        <v>342</v>
      </c>
      <c r="E7" s="388"/>
      <c r="F7" s="385">
        <f>ROUND(2*207.96+2*203.92,2)</f>
        <v>823.76</v>
      </c>
      <c r="G7" s="421">
        <f>ROUND(F7*E6,2)</f>
        <v>13180.16</v>
      </c>
    </row>
    <row r="8" spans="1:7" ht="56.25" customHeight="1" x14ac:dyDescent="0.25">
      <c r="A8" s="383" t="s">
        <v>17</v>
      </c>
      <c r="B8" s="384" t="s">
        <v>420</v>
      </c>
      <c r="C8" s="342" t="s">
        <v>421</v>
      </c>
      <c r="D8" s="382" t="s">
        <v>391</v>
      </c>
      <c r="E8" s="382">
        <v>16</v>
      </c>
      <c r="F8" s="385">
        <v>0.5</v>
      </c>
      <c r="G8" s="386">
        <f>E8*F8</f>
        <v>8</v>
      </c>
    </row>
    <row r="9" spans="1:7" ht="44.25" customHeight="1" x14ac:dyDescent="0.25">
      <c r="A9" s="387"/>
      <c r="B9" s="1316" t="s">
        <v>432</v>
      </c>
      <c r="C9" s="1317"/>
      <c r="D9" s="293" t="s">
        <v>342</v>
      </c>
      <c r="E9" s="388"/>
      <c r="F9" s="385">
        <f>ROUND(0.25*207.96+0.25*203.92,2)</f>
        <v>102.97</v>
      </c>
      <c r="G9" s="421">
        <f>ROUND(F9*E8,2)</f>
        <v>1647.52</v>
      </c>
    </row>
    <row r="10" spans="1:7" ht="50.25" customHeight="1" x14ac:dyDescent="0.25">
      <c r="A10" s="383" t="s">
        <v>20</v>
      </c>
      <c r="B10" s="384" t="s">
        <v>433</v>
      </c>
      <c r="C10" s="342" t="s">
        <v>434</v>
      </c>
      <c r="D10" s="382" t="s">
        <v>391</v>
      </c>
      <c r="E10" s="382">
        <v>4</v>
      </c>
      <c r="F10" s="385">
        <v>5</v>
      </c>
      <c r="G10" s="386">
        <f>E10*F10</f>
        <v>20</v>
      </c>
    </row>
    <row r="11" spans="1:7" ht="36" customHeight="1" x14ac:dyDescent="0.25">
      <c r="A11" s="387"/>
      <c r="B11" s="1316" t="s">
        <v>435</v>
      </c>
      <c r="C11" s="1317"/>
      <c r="D11" s="293" t="s">
        <v>342</v>
      </c>
      <c r="E11" s="388"/>
      <c r="F11" s="385">
        <f>ROUND( 1*207.96+1*203.92,2)</f>
        <v>411.88</v>
      </c>
      <c r="G11" s="421">
        <f>ROUND(F11*E10,2)</f>
        <v>1647.52</v>
      </c>
    </row>
    <row r="12" spans="1:7" ht="40.5" customHeight="1" x14ac:dyDescent="0.25">
      <c r="A12" s="383" t="s">
        <v>23</v>
      </c>
      <c r="B12" s="384" t="s">
        <v>436</v>
      </c>
      <c r="C12" s="342" t="s">
        <v>421</v>
      </c>
      <c r="D12" s="382" t="s">
        <v>391</v>
      </c>
      <c r="E12" s="382">
        <v>70</v>
      </c>
      <c r="F12" s="385">
        <v>0.5</v>
      </c>
      <c r="G12" s="386">
        <f>E12*F12</f>
        <v>35</v>
      </c>
    </row>
    <row r="13" spans="1:7" ht="15.75" x14ac:dyDescent="0.25">
      <c r="A13" s="387"/>
      <c r="B13" s="1316" t="s">
        <v>432</v>
      </c>
      <c r="C13" s="1317"/>
      <c r="D13" s="293" t="s">
        <v>342</v>
      </c>
      <c r="E13" s="388"/>
      <c r="F13" s="385">
        <f>ROUND(0.25*207.96+0.25*203.92,2)</f>
        <v>102.97</v>
      </c>
      <c r="G13" s="421">
        <f>ROUND(F13*E12,2)</f>
        <v>7207.9</v>
      </c>
    </row>
    <row r="14" spans="1:7" x14ac:dyDescent="0.25">
      <c r="A14" s="390"/>
      <c r="B14" s="391" t="s">
        <v>344</v>
      </c>
      <c r="C14" s="225"/>
      <c r="D14" s="382" t="s">
        <v>342</v>
      </c>
      <c r="E14" s="225"/>
      <c r="F14" s="392"/>
      <c r="G14" s="386">
        <f>G7+G9+G11+G13</f>
        <v>23683.1</v>
      </c>
    </row>
    <row r="15" spans="1:7" ht="45" customHeight="1" x14ac:dyDescent="0.25">
      <c r="A15" s="383"/>
      <c r="B15" s="1318" t="s">
        <v>397</v>
      </c>
      <c r="C15" s="1319"/>
      <c r="D15" s="1319"/>
      <c r="E15" s="1319"/>
      <c r="F15" s="1320"/>
      <c r="G15" s="393">
        <f>ROUND(G14*1.255,2)</f>
        <v>29722.29</v>
      </c>
    </row>
    <row r="16" spans="1:7" ht="45" customHeight="1" x14ac:dyDescent="0.25">
      <c r="A16" s="383"/>
      <c r="B16" s="1321" t="s">
        <v>383</v>
      </c>
      <c r="C16" s="1322"/>
      <c r="D16" s="1322"/>
      <c r="E16" s="1322"/>
      <c r="F16" s="1323"/>
      <c r="G16" s="394">
        <f>ROUND(G15*0.65*0.85,2)</f>
        <v>16421.57</v>
      </c>
    </row>
    <row r="17" spans="1:7" ht="40.5" customHeight="1" x14ac:dyDescent="0.25">
      <c r="A17" s="383"/>
      <c r="B17" s="1321" t="s">
        <v>384</v>
      </c>
      <c r="C17" s="1322"/>
      <c r="D17" s="1322"/>
      <c r="E17" s="1322"/>
      <c r="F17" s="1323"/>
      <c r="G17" s="393">
        <f>ROUND(G15*0.4*0.8,2)</f>
        <v>9511.1299999999992</v>
      </c>
    </row>
    <row r="18" spans="1:7" ht="20.25" customHeight="1" x14ac:dyDescent="0.25">
      <c r="A18" s="473"/>
      <c r="B18" s="474" t="s">
        <v>425</v>
      </c>
      <c r="C18" s="475"/>
      <c r="D18" s="397" t="s">
        <v>342</v>
      </c>
      <c r="E18" s="476"/>
      <c r="F18" s="477"/>
      <c r="G18" s="413">
        <f>SUM(G15:G17)</f>
        <v>55654.99</v>
      </c>
    </row>
    <row r="19" spans="1:7" ht="96.75" customHeight="1" x14ac:dyDescent="0.25">
      <c r="A19" s="404">
        <v>5</v>
      </c>
      <c r="B19" s="478" t="s">
        <v>426</v>
      </c>
      <c r="C19" s="479" t="s">
        <v>427</v>
      </c>
      <c r="D19" s="480" t="s">
        <v>428</v>
      </c>
      <c r="E19" s="481">
        <v>22</v>
      </c>
      <c r="F19" s="482">
        <v>1094</v>
      </c>
      <c r="G19" s="407">
        <f>E19*F19</f>
        <v>24068</v>
      </c>
    </row>
    <row r="20" spans="1:7" ht="38.25" customHeight="1" x14ac:dyDescent="0.25">
      <c r="A20" s="395"/>
      <c r="B20" s="391" t="s">
        <v>385</v>
      </c>
      <c r="C20" s="396"/>
      <c r="D20" s="397" t="s">
        <v>342</v>
      </c>
      <c r="E20" s="398"/>
      <c r="F20" s="399"/>
      <c r="G20" s="400">
        <f>SUM(G18:G19)</f>
        <v>79722.989999999991</v>
      </c>
    </row>
    <row r="21" spans="1:7" ht="19.5" customHeight="1" x14ac:dyDescent="0.25">
      <c r="A21" s="401"/>
      <c r="B21" s="402" t="s">
        <v>347</v>
      </c>
      <c r="C21" s="403"/>
      <c r="D21" s="404" t="s">
        <v>342</v>
      </c>
      <c r="E21" s="405"/>
      <c r="F21" s="406"/>
      <c r="G21" s="407">
        <f>ROUND(G20*0.18,2)</f>
        <v>14350.14</v>
      </c>
    </row>
    <row r="22" spans="1:7" x14ac:dyDescent="0.25">
      <c r="A22" s="408"/>
      <c r="B22" s="409" t="s">
        <v>386</v>
      </c>
      <c r="C22" s="410"/>
      <c r="D22" s="397" t="s">
        <v>342</v>
      </c>
      <c r="E22" s="411"/>
      <c r="F22" s="412"/>
      <c r="G22" s="413">
        <f>SUM(G20:G21)</f>
        <v>94073.12999999999</v>
      </c>
    </row>
    <row r="23" spans="1:7" x14ac:dyDescent="0.25">
      <c r="A23" s="215"/>
      <c r="B23" s="414"/>
      <c r="C23" s="215"/>
      <c r="D23" s="215"/>
      <c r="E23" s="415"/>
      <c r="F23" s="416"/>
      <c r="G23" s="417"/>
    </row>
    <row r="24" spans="1:7" x14ac:dyDescent="0.25">
      <c r="A24" s="213"/>
      <c r="B24" s="277" t="s">
        <v>313</v>
      </c>
      <c r="C24" s="203"/>
      <c r="D24" s="203"/>
      <c r="E24" s="214"/>
      <c r="F24" s="215"/>
      <c r="G24" s="420" t="s">
        <v>349</v>
      </c>
    </row>
    <row r="25" spans="1:7" x14ac:dyDescent="0.25">
      <c r="A25" s="213"/>
      <c r="B25" s="203"/>
      <c r="C25" s="203"/>
      <c r="D25" s="203"/>
      <c r="E25" s="214"/>
      <c r="F25" s="215"/>
      <c r="G25" s="417"/>
    </row>
    <row r="26" spans="1:7" x14ac:dyDescent="0.25">
      <c r="A26" s="213"/>
      <c r="B26" s="277" t="s">
        <v>311</v>
      </c>
      <c r="C26" s="203"/>
      <c r="D26" s="203"/>
      <c r="E26" s="214"/>
      <c r="F26" s="215"/>
      <c r="G26" s="420" t="s">
        <v>350</v>
      </c>
    </row>
  </sheetData>
  <mergeCells count="16">
    <mergeCell ref="A1:C1"/>
    <mergeCell ref="D1:G1"/>
    <mergeCell ref="A2:G2"/>
    <mergeCell ref="B3:B4"/>
    <mergeCell ref="C3:C4"/>
    <mergeCell ref="D3:D4"/>
    <mergeCell ref="E3:E4"/>
    <mergeCell ref="F3:G3"/>
    <mergeCell ref="B16:F16"/>
    <mergeCell ref="B17:F17"/>
    <mergeCell ref="C5:G5"/>
    <mergeCell ref="B7:C7"/>
    <mergeCell ref="B9:C9"/>
    <mergeCell ref="B11:C11"/>
    <mergeCell ref="B13:C13"/>
    <mergeCell ref="B15:F15"/>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16" workbookViewId="0">
      <selection sqref="A1:G32"/>
    </sheetView>
  </sheetViews>
  <sheetFormatPr defaultRowHeight="15" x14ac:dyDescent="0.25"/>
  <cols>
    <col min="1" max="1" width="3.5703125" customWidth="1"/>
    <col min="2" max="2" width="36.140625" customWidth="1"/>
    <col min="3" max="3" width="11.85546875" customWidth="1"/>
    <col min="4" max="4" width="5.7109375" customWidth="1"/>
    <col min="5" max="5" width="4.5703125" customWidth="1"/>
    <col min="6" max="6" width="9" customWidth="1"/>
    <col min="7" max="7" width="11.85546875" customWidth="1"/>
  </cols>
  <sheetData>
    <row r="1" spans="1:7" ht="15.75" x14ac:dyDescent="0.25">
      <c r="A1" s="1301" t="s">
        <v>321</v>
      </c>
      <c r="B1" s="1301"/>
      <c r="C1" s="1301"/>
      <c r="D1" s="204" t="s">
        <v>340</v>
      </c>
      <c r="E1" s="203"/>
      <c r="F1" s="203"/>
      <c r="G1" s="203"/>
    </row>
    <row r="2" spans="1:7" ht="15.75" x14ac:dyDescent="0.25">
      <c r="A2" s="1329" t="s">
        <v>437</v>
      </c>
      <c r="B2" s="1329"/>
      <c r="C2" s="1329"/>
      <c r="D2" s="1329"/>
      <c r="E2" s="1329"/>
      <c r="F2" s="1329"/>
      <c r="G2" s="1329"/>
    </row>
    <row r="3" spans="1:7" ht="30.75" customHeight="1" x14ac:dyDescent="0.25">
      <c r="A3" s="492" t="s">
        <v>302</v>
      </c>
      <c r="B3" s="1363" t="s">
        <v>303</v>
      </c>
      <c r="C3" s="1334" t="s">
        <v>304</v>
      </c>
      <c r="D3" s="1334" t="s">
        <v>305</v>
      </c>
      <c r="E3" s="1336" t="s">
        <v>306</v>
      </c>
      <c r="F3" s="1365" t="s">
        <v>438</v>
      </c>
      <c r="G3" s="1365"/>
    </row>
    <row r="4" spans="1:7" x14ac:dyDescent="0.25">
      <c r="A4" s="493" t="s">
        <v>307</v>
      </c>
      <c r="B4" s="1364"/>
      <c r="C4" s="1335"/>
      <c r="D4" s="1335"/>
      <c r="E4" s="1337"/>
      <c r="F4" s="494" t="s">
        <v>0</v>
      </c>
      <c r="G4" s="495" t="s">
        <v>1</v>
      </c>
    </row>
    <row r="5" spans="1:7" x14ac:dyDescent="0.25">
      <c r="A5" s="382"/>
      <c r="B5" s="9" t="s">
        <v>12</v>
      </c>
      <c r="C5" s="1347" t="s">
        <v>439</v>
      </c>
      <c r="D5" s="1348"/>
      <c r="E5" s="1348"/>
      <c r="F5" s="1348"/>
      <c r="G5" s="1349"/>
    </row>
    <row r="6" spans="1:7" x14ac:dyDescent="0.25">
      <c r="A6" s="448" t="s">
        <v>340</v>
      </c>
      <c r="B6" s="496" t="s">
        <v>440</v>
      </c>
      <c r="C6" s="1347"/>
      <c r="D6" s="1348"/>
      <c r="E6" s="1348"/>
      <c r="F6" s="1348"/>
      <c r="G6" s="1349"/>
    </row>
    <row r="7" spans="1:7" ht="133.5" customHeight="1" x14ac:dyDescent="0.25">
      <c r="A7" s="383" t="s">
        <v>4</v>
      </c>
      <c r="B7" s="384" t="s">
        <v>441</v>
      </c>
      <c r="C7" s="293" t="s">
        <v>442</v>
      </c>
      <c r="D7" s="497" t="s">
        <v>443</v>
      </c>
      <c r="E7" s="498">
        <v>3</v>
      </c>
      <c r="F7" s="393">
        <v>121</v>
      </c>
      <c r="G7" s="393">
        <f>ROUND(F7*E7*0.5,2)</f>
        <v>181.5</v>
      </c>
    </row>
    <row r="8" spans="1:7" x14ac:dyDescent="0.25">
      <c r="A8" s="499"/>
      <c r="B8" s="1366" t="s">
        <v>444</v>
      </c>
      <c r="C8" s="1367"/>
      <c r="D8" s="293" t="s">
        <v>342</v>
      </c>
      <c r="E8" s="388"/>
      <c r="F8" s="500">
        <f>ROUND( 72.6*249.17+48.4*147.05,2)</f>
        <v>25206.959999999999</v>
      </c>
      <c r="G8" s="393">
        <f>ROUND(F8*E7*0.5,2)</f>
        <v>37810.44</v>
      </c>
    </row>
    <row r="9" spans="1:7" ht="27" customHeight="1" x14ac:dyDescent="0.25">
      <c r="A9" s="448" t="s">
        <v>340</v>
      </c>
      <c r="B9" s="496" t="s">
        <v>445</v>
      </c>
      <c r="C9" s="1347"/>
      <c r="D9" s="1348"/>
      <c r="E9" s="1348"/>
      <c r="F9" s="1348"/>
      <c r="G9" s="1349"/>
    </row>
    <row r="10" spans="1:7" ht="36" customHeight="1" x14ac:dyDescent="0.25">
      <c r="A10" s="383" t="s">
        <v>17</v>
      </c>
      <c r="B10" s="384" t="s">
        <v>446</v>
      </c>
      <c r="C10" s="293" t="s">
        <v>447</v>
      </c>
      <c r="D10" s="497" t="s">
        <v>391</v>
      </c>
      <c r="E10" s="497">
        <v>3</v>
      </c>
      <c r="F10" s="500">
        <v>0.1</v>
      </c>
      <c r="G10" s="393">
        <f>E10*F10</f>
        <v>0.30000000000000004</v>
      </c>
    </row>
    <row r="11" spans="1:7" x14ac:dyDescent="0.25">
      <c r="A11" s="499"/>
      <c r="B11" s="1316" t="s">
        <v>448</v>
      </c>
      <c r="C11" s="1317"/>
      <c r="D11" s="293" t="s">
        <v>342</v>
      </c>
      <c r="E11" s="388"/>
      <c r="F11" s="500">
        <f>ROUND(0.05*207.96+0.05*203.92,2)</f>
        <v>20.59</v>
      </c>
      <c r="G11" s="393">
        <f>ROUND(F11*E10,2)</f>
        <v>61.77</v>
      </c>
    </row>
    <row r="12" spans="1:7" ht="40.5" customHeight="1" x14ac:dyDescent="0.25">
      <c r="A12" s="383" t="s">
        <v>20</v>
      </c>
      <c r="B12" s="388" t="s">
        <v>449</v>
      </c>
      <c r="C12" s="293" t="s">
        <v>450</v>
      </c>
      <c r="D12" s="497" t="s">
        <v>391</v>
      </c>
      <c r="E12" s="497">
        <v>3</v>
      </c>
      <c r="F12" s="500">
        <v>2.5</v>
      </c>
      <c r="G12" s="393">
        <f>E12*F12</f>
        <v>7.5</v>
      </c>
    </row>
    <row r="13" spans="1:7" ht="28.5" customHeight="1" x14ac:dyDescent="0.25">
      <c r="A13" s="499"/>
      <c r="B13" s="1316" t="s">
        <v>451</v>
      </c>
      <c r="C13" s="1317"/>
      <c r="D13" s="293" t="s">
        <v>342</v>
      </c>
      <c r="E13" s="388"/>
      <c r="F13" s="500">
        <f>ROUND(1.25*207.96+1.25*203.92,2)</f>
        <v>514.85</v>
      </c>
      <c r="G13" s="393">
        <f>ROUND(F13*E12,2)</f>
        <v>1544.55</v>
      </c>
    </row>
    <row r="14" spans="1:7" ht="57" customHeight="1" x14ac:dyDescent="0.25">
      <c r="A14" s="383" t="s">
        <v>23</v>
      </c>
      <c r="B14" s="384" t="s">
        <v>452</v>
      </c>
      <c r="C14" s="293" t="s">
        <v>453</v>
      </c>
      <c r="D14" s="497" t="s">
        <v>454</v>
      </c>
      <c r="E14" s="497">
        <v>3</v>
      </c>
      <c r="F14" s="500">
        <v>4</v>
      </c>
      <c r="G14" s="393">
        <f>E14*F14</f>
        <v>12</v>
      </c>
    </row>
    <row r="15" spans="1:7" ht="30" customHeight="1" x14ac:dyDescent="0.25">
      <c r="A15" s="501"/>
      <c r="B15" s="1316" t="s">
        <v>455</v>
      </c>
      <c r="C15" s="1317"/>
      <c r="D15" s="293" t="s">
        <v>342</v>
      </c>
      <c r="E15" s="388"/>
      <c r="F15" s="500">
        <f>ROUND(2.4*227.48+1.6*147.05,2)</f>
        <v>781.23</v>
      </c>
      <c r="G15" s="393">
        <f>ROUND(F15*E14,2)</f>
        <v>2343.69</v>
      </c>
    </row>
    <row r="16" spans="1:7" ht="24.75" customHeight="1" x14ac:dyDescent="0.25">
      <c r="A16" s="448" t="s">
        <v>340</v>
      </c>
      <c r="B16" s="496" t="s">
        <v>456</v>
      </c>
      <c r="C16" s="1347"/>
      <c r="D16" s="1348"/>
      <c r="E16" s="1348"/>
      <c r="F16" s="1348"/>
      <c r="G16" s="1349"/>
    </row>
    <row r="17" spans="1:7" ht="50.25" customHeight="1" x14ac:dyDescent="0.25">
      <c r="A17" s="383" t="s">
        <v>26</v>
      </c>
      <c r="B17" s="384" t="s">
        <v>457</v>
      </c>
      <c r="C17" s="342" t="s">
        <v>458</v>
      </c>
      <c r="D17" s="382" t="s">
        <v>454</v>
      </c>
      <c r="E17" s="502">
        <v>12</v>
      </c>
      <c r="F17" s="500">
        <v>9</v>
      </c>
      <c r="G17" s="393">
        <f>E17*F17</f>
        <v>108</v>
      </c>
    </row>
    <row r="18" spans="1:7" ht="30.75" customHeight="1" x14ac:dyDescent="0.25">
      <c r="A18" s="499"/>
      <c r="B18" s="1316" t="s">
        <v>459</v>
      </c>
      <c r="C18" s="1317"/>
      <c r="D18" s="293" t="s">
        <v>342</v>
      </c>
      <c r="E18" s="388"/>
      <c r="F18" s="500">
        <f>ROUND(3.6*154.96+5.4*203.92,2)</f>
        <v>1659.02</v>
      </c>
      <c r="G18" s="393">
        <f>ROUND(F18*E17,2)</f>
        <v>19908.240000000002</v>
      </c>
    </row>
    <row r="19" spans="1:7" x14ac:dyDescent="0.25">
      <c r="A19" s="503"/>
      <c r="B19" s="391" t="s">
        <v>344</v>
      </c>
      <c r="C19" s="433"/>
      <c r="D19" s="497" t="s">
        <v>342</v>
      </c>
      <c r="E19" s="433"/>
      <c r="F19" s="470"/>
      <c r="G19" s="393">
        <f>G8+G11+G13+G15+G18</f>
        <v>61668.69</v>
      </c>
    </row>
    <row r="20" spans="1:7" x14ac:dyDescent="0.25">
      <c r="A20" s="383"/>
      <c r="B20" s="1357" t="s">
        <v>382</v>
      </c>
      <c r="C20" s="1358"/>
      <c r="D20" s="1358"/>
      <c r="E20" s="1358"/>
      <c r="F20" s="1359"/>
      <c r="G20" s="393">
        <f>ROUND(G19*1.255,2)</f>
        <v>77394.210000000006</v>
      </c>
    </row>
    <row r="21" spans="1:7" x14ac:dyDescent="0.25">
      <c r="A21" s="383"/>
      <c r="B21" s="1360" t="s">
        <v>460</v>
      </c>
      <c r="C21" s="1361"/>
      <c r="D21" s="1361"/>
      <c r="E21" s="1361"/>
      <c r="F21" s="1362"/>
      <c r="G21" s="394">
        <f>ROUND(G20*0.65*0.85,2)</f>
        <v>42760.3</v>
      </c>
    </row>
    <row r="22" spans="1:7" x14ac:dyDescent="0.25">
      <c r="A22" s="383"/>
      <c r="B22" s="1360" t="s">
        <v>461</v>
      </c>
      <c r="C22" s="1361"/>
      <c r="D22" s="1361"/>
      <c r="E22" s="1361"/>
      <c r="F22" s="1362"/>
      <c r="G22" s="393">
        <f>ROUND(G20*0.4*0.8,2)</f>
        <v>24766.15</v>
      </c>
    </row>
    <row r="23" spans="1:7" ht="24.75" customHeight="1" x14ac:dyDescent="0.25">
      <c r="A23" s="504"/>
      <c r="B23" s="474" t="s">
        <v>462</v>
      </c>
      <c r="C23" s="505"/>
      <c r="D23" s="506" t="s">
        <v>342</v>
      </c>
      <c r="E23" s="507"/>
      <c r="F23" s="508"/>
      <c r="G23" s="509">
        <f>SUM(G20:G22)</f>
        <v>144920.66</v>
      </c>
    </row>
    <row r="24" spans="1:7" ht="87.75" customHeight="1" x14ac:dyDescent="0.25">
      <c r="A24" s="382">
        <v>6</v>
      </c>
      <c r="B24" s="478" t="s">
        <v>463</v>
      </c>
      <c r="C24" s="510" t="s">
        <v>427</v>
      </c>
      <c r="D24" s="511" t="s">
        <v>428</v>
      </c>
      <c r="E24" s="512">
        <v>40</v>
      </c>
      <c r="F24" s="513">
        <v>843.35</v>
      </c>
      <c r="G24" s="513">
        <f>ROUND(F24*E24,2)</f>
        <v>33734</v>
      </c>
    </row>
    <row r="25" spans="1:7" ht="19.5" customHeight="1" x14ac:dyDescent="0.25">
      <c r="A25" s="395"/>
      <c r="B25" s="391" t="s">
        <v>385</v>
      </c>
      <c r="C25" s="514"/>
      <c r="D25" s="506" t="s">
        <v>342</v>
      </c>
      <c r="E25" s="515"/>
      <c r="F25" s="516"/>
      <c r="G25" s="517">
        <f>SUM(G23:G24)</f>
        <v>178654.66</v>
      </c>
    </row>
    <row r="26" spans="1:7" ht="24" customHeight="1" x14ac:dyDescent="0.25">
      <c r="A26" s="518"/>
      <c r="B26" s="402" t="s">
        <v>347</v>
      </c>
      <c r="C26" s="519"/>
      <c r="D26" s="520" t="s">
        <v>342</v>
      </c>
      <c r="E26" s="521"/>
      <c r="F26" s="522"/>
      <c r="G26" s="513">
        <f>ROUND(G25*0.18,2)</f>
        <v>32157.84</v>
      </c>
    </row>
    <row r="27" spans="1:7" x14ac:dyDescent="0.25">
      <c r="A27" s="404"/>
      <c r="B27" s="409" t="s">
        <v>386</v>
      </c>
      <c r="C27" s="523"/>
      <c r="D27" s="506" t="s">
        <v>342</v>
      </c>
      <c r="E27" s="524"/>
      <c r="F27" s="525"/>
      <c r="G27" s="509">
        <f>SUM(G25:G26)</f>
        <v>210812.5</v>
      </c>
    </row>
    <row r="28" spans="1:7" x14ac:dyDescent="0.25">
      <c r="A28" s="213"/>
      <c r="B28" s="203"/>
      <c r="C28" s="526"/>
      <c r="D28" s="203"/>
      <c r="E28" s="214"/>
      <c r="F28" s="203"/>
      <c r="G28" s="203"/>
    </row>
    <row r="29" spans="1:7" x14ac:dyDescent="0.25">
      <c r="A29" s="1356"/>
      <c r="B29" s="1356"/>
      <c r="C29" s="1356"/>
      <c r="D29" s="1356"/>
      <c r="E29" s="1356"/>
      <c r="F29" s="215"/>
      <c r="G29" s="215"/>
    </row>
    <row r="30" spans="1:7" x14ac:dyDescent="0.25">
      <c r="A30" s="213"/>
      <c r="B30" s="277" t="s">
        <v>313</v>
      </c>
      <c r="C30" s="278"/>
      <c r="D30" s="277"/>
      <c r="E30" s="279"/>
      <c r="F30" s="277"/>
      <c r="G30" s="527" t="s">
        <v>349</v>
      </c>
    </row>
    <row r="31" spans="1:7" x14ac:dyDescent="0.25">
      <c r="A31" s="213"/>
      <c r="B31" s="277"/>
      <c r="C31" s="278"/>
      <c r="D31" s="277"/>
      <c r="E31" s="279"/>
      <c r="F31" s="277"/>
      <c r="G31" s="527"/>
    </row>
    <row r="32" spans="1:7" x14ac:dyDescent="0.25">
      <c r="A32" s="213"/>
      <c r="B32" s="277" t="s">
        <v>311</v>
      </c>
      <c r="C32" s="278"/>
      <c r="D32" s="277"/>
      <c r="E32" s="279"/>
      <c r="F32" s="277"/>
      <c r="G32" s="527" t="s">
        <v>350</v>
      </c>
    </row>
  </sheetData>
  <mergeCells count="20">
    <mergeCell ref="B13:C13"/>
    <mergeCell ref="A1:C1"/>
    <mergeCell ref="A2:G2"/>
    <mergeCell ref="B3:B4"/>
    <mergeCell ref="C3:C4"/>
    <mergeCell ref="D3:D4"/>
    <mergeCell ref="E3:E4"/>
    <mergeCell ref="F3:G3"/>
    <mergeCell ref="C5:G5"/>
    <mergeCell ref="C6:G6"/>
    <mergeCell ref="B8:C8"/>
    <mergeCell ref="C9:G9"/>
    <mergeCell ref="B11:C11"/>
    <mergeCell ref="A29:E29"/>
    <mergeCell ref="B15:C15"/>
    <mergeCell ref="C16:G16"/>
    <mergeCell ref="B18:C18"/>
    <mergeCell ref="B20:F20"/>
    <mergeCell ref="B21:F21"/>
    <mergeCell ref="B22:F22"/>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D19" sqref="D19"/>
    </sheetView>
  </sheetViews>
  <sheetFormatPr defaultRowHeight="15" x14ac:dyDescent="0.25"/>
  <cols>
    <col min="1" max="1" width="5.140625" customWidth="1"/>
    <col min="2" max="2" width="27.140625" customWidth="1"/>
    <col min="7" max="7" width="14" customWidth="1"/>
  </cols>
  <sheetData>
    <row r="1" spans="1:7" ht="15.75" x14ac:dyDescent="0.25">
      <c r="A1" s="1301" t="s">
        <v>387</v>
      </c>
      <c r="B1" s="1301"/>
      <c r="C1" s="1301"/>
      <c r="D1" s="204" t="s">
        <v>340</v>
      </c>
      <c r="E1" s="203"/>
      <c r="F1" s="203"/>
      <c r="G1" s="203"/>
    </row>
    <row r="2" spans="1:7" ht="15.75" x14ac:dyDescent="0.25">
      <c r="A2" s="1329" t="s">
        <v>464</v>
      </c>
      <c r="B2" s="1329"/>
      <c r="C2" s="1329"/>
      <c r="D2" s="1329"/>
      <c r="E2" s="1329"/>
      <c r="F2" s="1329"/>
      <c r="G2" s="1329"/>
    </row>
    <row r="3" spans="1:7" x14ac:dyDescent="0.25">
      <c r="A3" s="492" t="s">
        <v>302</v>
      </c>
      <c r="B3" s="1363" t="s">
        <v>303</v>
      </c>
      <c r="C3" s="1334" t="s">
        <v>304</v>
      </c>
      <c r="D3" s="1334" t="s">
        <v>305</v>
      </c>
      <c r="E3" s="1336" t="s">
        <v>306</v>
      </c>
      <c r="F3" s="1338" t="s">
        <v>354</v>
      </c>
      <c r="G3" s="1336" t="s">
        <v>355</v>
      </c>
    </row>
    <row r="4" spans="1:7" ht="33" customHeight="1" x14ac:dyDescent="0.25">
      <c r="A4" s="493" t="s">
        <v>307</v>
      </c>
      <c r="B4" s="1364"/>
      <c r="C4" s="1335"/>
      <c r="D4" s="1335"/>
      <c r="E4" s="1337"/>
      <c r="F4" s="1339"/>
      <c r="G4" s="1337"/>
    </row>
    <row r="5" spans="1:7" ht="45" customHeight="1" x14ac:dyDescent="0.25">
      <c r="A5" s="382"/>
      <c r="B5" s="9" t="s">
        <v>12</v>
      </c>
      <c r="C5" s="1313" t="s">
        <v>465</v>
      </c>
      <c r="D5" s="1314"/>
      <c r="E5" s="1314"/>
      <c r="F5" s="1314"/>
      <c r="G5" s="1315"/>
    </row>
    <row r="6" spans="1:7" ht="51.75" customHeight="1" x14ac:dyDescent="0.25">
      <c r="A6" s="383" t="s">
        <v>4</v>
      </c>
      <c r="B6" s="384" t="s">
        <v>466</v>
      </c>
      <c r="C6" s="293" t="s">
        <v>418</v>
      </c>
      <c r="D6" s="497" t="s">
        <v>391</v>
      </c>
      <c r="E6" s="497">
        <v>24</v>
      </c>
      <c r="F6" s="500">
        <v>4</v>
      </c>
      <c r="G6" s="393">
        <f>E6*F6</f>
        <v>96</v>
      </c>
    </row>
    <row r="7" spans="1:7" ht="40.5" customHeight="1" x14ac:dyDescent="0.25">
      <c r="A7" s="499"/>
      <c r="B7" s="1316" t="s">
        <v>467</v>
      </c>
      <c r="C7" s="1317"/>
      <c r="D7" s="293" t="s">
        <v>342</v>
      </c>
      <c r="E7" s="388"/>
      <c r="F7" s="500">
        <f>ROUND(2*207.96+2*203.92,2)</f>
        <v>823.76</v>
      </c>
      <c r="G7" s="393">
        <f>ROUND(F7*E6,2)</f>
        <v>19770.240000000002</v>
      </c>
    </row>
    <row r="8" spans="1:7" ht="51.75" customHeight="1" x14ac:dyDescent="0.25">
      <c r="A8" s="383" t="s">
        <v>17</v>
      </c>
      <c r="B8" s="384" t="s">
        <v>468</v>
      </c>
      <c r="C8" s="293" t="s">
        <v>421</v>
      </c>
      <c r="D8" s="497" t="s">
        <v>391</v>
      </c>
      <c r="E8" s="497">
        <v>24</v>
      </c>
      <c r="F8" s="500">
        <v>0.5</v>
      </c>
      <c r="G8" s="393">
        <f>E8*F8</f>
        <v>12</v>
      </c>
    </row>
    <row r="9" spans="1:7" x14ac:dyDescent="0.25">
      <c r="A9" s="499"/>
      <c r="B9" s="1316" t="s">
        <v>469</v>
      </c>
      <c r="C9" s="1317"/>
      <c r="D9" s="293" t="s">
        <v>342</v>
      </c>
      <c r="E9" s="388"/>
      <c r="F9" s="500">
        <f>ROUND(0.25*207.96+0.25*203.92,2)</f>
        <v>102.97</v>
      </c>
      <c r="G9" s="393">
        <f>ROUND(F9*E8,2)</f>
        <v>2471.2800000000002</v>
      </c>
    </row>
    <row r="10" spans="1:7" x14ac:dyDescent="0.25">
      <c r="A10" s="503"/>
      <c r="B10" s="391" t="s">
        <v>344</v>
      </c>
      <c r="C10" s="433"/>
      <c r="D10" s="497" t="s">
        <v>342</v>
      </c>
      <c r="E10" s="433"/>
      <c r="F10" s="470"/>
      <c r="G10" s="393">
        <f>G7+G9</f>
        <v>22241.52</v>
      </c>
    </row>
    <row r="11" spans="1:7" x14ac:dyDescent="0.25">
      <c r="A11" s="383"/>
      <c r="B11" s="1357" t="s">
        <v>382</v>
      </c>
      <c r="C11" s="1358"/>
      <c r="D11" s="1358"/>
      <c r="E11" s="1358"/>
      <c r="F11" s="1359"/>
      <c r="G11" s="393">
        <f>ROUND(G10*1.255,2)</f>
        <v>27913.11</v>
      </c>
    </row>
    <row r="12" spans="1:7" x14ac:dyDescent="0.25">
      <c r="A12" s="383"/>
      <c r="B12" s="1360" t="s">
        <v>460</v>
      </c>
      <c r="C12" s="1361"/>
      <c r="D12" s="1361"/>
      <c r="E12" s="1361"/>
      <c r="F12" s="1362"/>
      <c r="G12" s="394">
        <f>ROUND(G11*0.65*0.85,2)</f>
        <v>15421.99</v>
      </c>
    </row>
    <row r="13" spans="1:7" x14ac:dyDescent="0.25">
      <c r="A13" s="383"/>
      <c r="B13" s="1360" t="s">
        <v>461</v>
      </c>
      <c r="C13" s="1361"/>
      <c r="D13" s="1361"/>
      <c r="E13" s="1361"/>
      <c r="F13" s="1362"/>
      <c r="G13" s="393">
        <f>ROUND(G11*0.4*0.8,2)</f>
        <v>8932.2000000000007</v>
      </c>
    </row>
    <row r="14" spans="1:7" ht="26.25" customHeight="1" x14ac:dyDescent="0.25">
      <c r="A14" s="504"/>
      <c r="B14" s="474" t="s">
        <v>425</v>
      </c>
      <c r="C14" s="505"/>
      <c r="D14" s="506" t="s">
        <v>342</v>
      </c>
      <c r="E14" s="507"/>
      <c r="F14" s="508"/>
      <c r="G14" s="509">
        <f>SUM(G11:G13)</f>
        <v>52267.3</v>
      </c>
    </row>
    <row r="15" spans="1:7" ht="90" customHeight="1" x14ac:dyDescent="0.25">
      <c r="A15" s="528">
        <v>7</v>
      </c>
      <c r="B15" s="478" t="s">
        <v>426</v>
      </c>
      <c r="C15" s="510" t="s">
        <v>427</v>
      </c>
      <c r="D15" s="511" t="s">
        <v>428</v>
      </c>
      <c r="E15" s="512">
        <v>24</v>
      </c>
      <c r="F15" s="513">
        <v>1094.1199999999999</v>
      </c>
      <c r="G15" s="513">
        <f>ROUND(F15*E15,2)</f>
        <v>26258.880000000001</v>
      </c>
    </row>
    <row r="16" spans="1:7" ht="31.5" customHeight="1" x14ac:dyDescent="0.25">
      <c r="A16" s="395"/>
      <c r="B16" s="391" t="s">
        <v>385</v>
      </c>
      <c r="C16" s="514"/>
      <c r="D16" s="506" t="s">
        <v>342</v>
      </c>
      <c r="E16" s="515"/>
      <c r="F16" s="516"/>
      <c r="G16" s="517">
        <f>SUM(G14:G15)</f>
        <v>78526.180000000008</v>
      </c>
    </row>
    <row r="17" spans="1:7" x14ac:dyDescent="0.25">
      <c r="A17" s="518"/>
      <c r="B17" s="402" t="s">
        <v>347</v>
      </c>
      <c r="C17" s="519"/>
      <c r="D17" s="520" t="s">
        <v>342</v>
      </c>
      <c r="E17" s="521"/>
      <c r="F17" s="522"/>
      <c r="G17" s="513">
        <f>ROUND(G16*0.18,2)</f>
        <v>14134.71</v>
      </c>
    </row>
    <row r="18" spans="1:7" x14ac:dyDescent="0.25">
      <c r="A18" s="404"/>
      <c r="B18" s="409" t="s">
        <v>386</v>
      </c>
      <c r="C18" s="523"/>
      <c r="D18" s="506" t="s">
        <v>342</v>
      </c>
      <c r="E18" s="524"/>
      <c r="F18" s="525"/>
      <c r="G18" s="509">
        <f>SUM(G16:G17)</f>
        <v>92660.890000000014</v>
      </c>
    </row>
    <row r="19" spans="1:7" x14ac:dyDescent="0.25">
      <c r="A19" s="213"/>
      <c r="B19" s="203"/>
      <c r="C19" s="526"/>
      <c r="D19" s="203"/>
      <c r="E19" s="214"/>
      <c r="F19" s="203"/>
      <c r="G19" s="203"/>
    </row>
    <row r="20" spans="1:7" x14ac:dyDescent="0.25">
      <c r="A20" s="1356"/>
      <c r="B20" s="1356"/>
      <c r="C20" s="1356"/>
      <c r="D20" s="1356"/>
      <c r="E20" s="1356"/>
      <c r="F20" s="215"/>
      <c r="G20" s="215"/>
    </row>
    <row r="21" spans="1:7" x14ac:dyDescent="0.25">
      <c r="A21" s="213"/>
      <c r="B21" s="277" t="s">
        <v>313</v>
      </c>
      <c r="C21" s="278"/>
      <c r="D21" s="277"/>
      <c r="E21" s="279"/>
      <c r="F21" s="277"/>
      <c r="G21" s="527" t="s">
        <v>349</v>
      </c>
    </row>
    <row r="22" spans="1:7" x14ac:dyDescent="0.25">
      <c r="A22" s="213"/>
      <c r="B22" s="277"/>
      <c r="C22" s="278"/>
      <c r="D22" s="277"/>
      <c r="E22" s="279"/>
      <c r="F22" s="277"/>
      <c r="G22" s="527"/>
    </row>
    <row r="23" spans="1:7" x14ac:dyDescent="0.25">
      <c r="A23" s="213"/>
      <c r="B23" s="277" t="s">
        <v>311</v>
      </c>
      <c r="C23" s="278"/>
      <c r="D23" s="277"/>
      <c r="E23" s="279"/>
      <c r="F23" s="277"/>
      <c r="G23" s="527" t="s">
        <v>350</v>
      </c>
    </row>
  </sheetData>
  <mergeCells count="15">
    <mergeCell ref="B12:F12"/>
    <mergeCell ref="B13:F13"/>
    <mergeCell ref="A20:E20"/>
    <mergeCell ref="C5:G5"/>
    <mergeCell ref="A1:C1"/>
    <mergeCell ref="A2:G2"/>
    <mergeCell ref="B3:B4"/>
    <mergeCell ref="C3:C4"/>
    <mergeCell ref="D3:D4"/>
    <mergeCell ref="E3:E4"/>
    <mergeCell ref="F3:F4"/>
    <mergeCell ref="G3:G4"/>
    <mergeCell ref="B7:C7"/>
    <mergeCell ref="B9:C9"/>
    <mergeCell ref="B11:F11"/>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7" workbookViewId="0">
      <selection sqref="A1:G21"/>
    </sheetView>
  </sheetViews>
  <sheetFormatPr defaultRowHeight="15" x14ac:dyDescent="0.25"/>
  <cols>
    <col min="1" max="1" width="4.7109375" customWidth="1"/>
    <col min="2" max="2" width="25.85546875" customWidth="1"/>
    <col min="7" max="7" width="15.5703125" customWidth="1"/>
  </cols>
  <sheetData>
    <row r="1" spans="1:7" ht="15.75" x14ac:dyDescent="0.25">
      <c r="A1" s="1301" t="s">
        <v>470</v>
      </c>
      <c r="B1" s="1301"/>
      <c r="C1" s="1301"/>
      <c r="D1" s="204" t="s">
        <v>340</v>
      </c>
      <c r="E1" s="203"/>
      <c r="F1" s="203"/>
      <c r="G1" s="203"/>
    </row>
    <row r="2" spans="1:7" ht="15.75" x14ac:dyDescent="0.25">
      <c r="A2" s="1329" t="s">
        <v>471</v>
      </c>
      <c r="B2" s="1329"/>
      <c r="C2" s="1329"/>
      <c r="D2" s="1329"/>
      <c r="E2" s="1329"/>
      <c r="F2" s="1329"/>
      <c r="G2" s="1329"/>
    </row>
    <row r="3" spans="1:7" ht="32.25" customHeight="1" x14ac:dyDescent="0.25">
      <c r="A3" s="492" t="s">
        <v>302</v>
      </c>
      <c r="B3" s="1363" t="s">
        <v>303</v>
      </c>
      <c r="C3" s="1334" t="s">
        <v>304</v>
      </c>
      <c r="D3" s="1334" t="s">
        <v>305</v>
      </c>
      <c r="E3" s="1336" t="s">
        <v>306</v>
      </c>
      <c r="F3" s="1365" t="s">
        <v>438</v>
      </c>
      <c r="G3" s="1365"/>
    </row>
    <row r="4" spans="1:7" x14ac:dyDescent="0.25">
      <c r="A4" s="493" t="s">
        <v>307</v>
      </c>
      <c r="B4" s="1364"/>
      <c r="C4" s="1335"/>
      <c r="D4" s="1335"/>
      <c r="E4" s="1337"/>
      <c r="F4" s="494" t="s">
        <v>0</v>
      </c>
      <c r="G4" s="495" t="s">
        <v>1</v>
      </c>
    </row>
    <row r="5" spans="1:7" ht="45.75" customHeight="1" x14ac:dyDescent="0.25">
      <c r="A5" s="382"/>
      <c r="B5" s="9" t="s">
        <v>12</v>
      </c>
      <c r="C5" s="1347" t="s">
        <v>439</v>
      </c>
      <c r="D5" s="1348"/>
      <c r="E5" s="1348"/>
      <c r="F5" s="1348"/>
      <c r="G5" s="1349"/>
    </row>
    <row r="6" spans="1:7" ht="58.5" customHeight="1" x14ac:dyDescent="0.25">
      <c r="A6" s="383" t="s">
        <v>4</v>
      </c>
      <c r="B6" s="384" t="s">
        <v>472</v>
      </c>
      <c r="C6" s="293" t="s">
        <v>473</v>
      </c>
      <c r="D6" s="497" t="s">
        <v>403</v>
      </c>
      <c r="E6" s="498">
        <v>4</v>
      </c>
      <c r="F6" s="393">
        <v>11</v>
      </c>
      <c r="G6" s="393">
        <f>ROUND(F6*E6,2)</f>
        <v>44</v>
      </c>
    </row>
    <row r="7" spans="1:7" x14ac:dyDescent="0.25">
      <c r="A7" s="499"/>
      <c r="B7" s="1366" t="s">
        <v>474</v>
      </c>
      <c r="C7" s="1367"/>
      <c r="D7" s="293" t="s">
        <v>342</v>
      </c>
      <c r="E7" s="388"/>
      <c r="F7" s="393">
        <f>ROUND(4.4*154.96+6.6*203.92,2)</f>
        <v>2027.7</v>
      </c>
      <c r="G7" s="393">
        <f>ROUND(F7*E6,2)</f>
        <v>8110.8</v>
      </c>
    </row>
    <row r="8" spans="1:7" x14ac:dyDescent="0.25">
      <c r="A8" s="503"/>
      <c r="B8" s="391" t="s">
        <v>344</v>
      </c>
      <c r="C8" s="433"/>
      <c r="D8" s="497" t="s">
        <v>342</v>
      </c>
      <c r="E8" s="433"/>
      <c r="F8" s="470"/>
      <c r="G8" s="393">
        <f>G7</f>
        <v>8110.8</v>
      </c>
    </row>
    <row r="9" spans="1:7" ht="93" customHeight="1" x14ac:dyDescent="0.25">
      <c r="A9" s="383"/>
      <c r="B9" s="1357" t="s">
        <v>382</v>
      </c>
      <c r="C9" s="1358"/>
      <c r="D9" s="1358"/>
      <c r="E9" s="1358"/>
      <c r="F9" s="1359"/>
      <c r="G9" s="393">
        <f>ROUND(G8*1.255,2)</f>
        <v>10179.049999999999</v>
      </c>
    </row>
    <row r="10" spans="1:7" x14ac:dyDescent="0.25">
      <c r="A10" s="383"/>
      <c r="B10" s="1360" t="s">
        <v>460</v>
      </c>
      <c r="C10" s="1361"/>
      <c r="D10" s="1361"/>
      <c r="E10" s="1361"/>
      <c r="F10" s="1362"/>
      <c r="G10" s="394">
        <f>ROUND(G9*0.65*0.85,2)</f>
        <v>5623.93</v>
      </c>
    </row>
    <row r="11" spans="1:7" x14ac:dyDescent="0.25">
      <c r="A11" s="383"/>
      <c r="B11" s="1360" t="s">
        <v>461</v>
      </c>
      <c r="C11" s="1361"/>
      <c r="D11" s="1361"/>
      <c r="E11" s="1361"/>
      <c r="F11" s="1362"/>
      <c r="G11" s="393">
        <f>ROUND(G9*0.4*0.8,2)</f>
        <v>3257.3</v>
      </c>
    </row>
    <row r="12" spans="1:7" ht="22.5" customHeight="1" x14ac:dyDescent="0.25">
      <c r="A12" s="504"/>
      <c r="B12" s="474" t="s">
        <v>462</v>
      </c>
      <c r="C12" s="505"/>
      <c r="D12" s="506" t="s">
        <v>342</v>
      </c>
      <c r="E12" s="507"/>
      <c r="F12" s="508"/>
      <c r="G12" s="509">
        <f>SUM(G9:G11)</f>
        <v>19060.28</v>
      </c>
    </row>
    <row r="13" spans="1:7" ht="96.75" customHeight="1" x14ac:dyDescent="0.25">
      <c r="A13" s="382">
        <v>2</v>
      </c>
      <c r="B13" s="478" t="s">
        <v>426</v>
      </c>
      <c r="C13" s="510" t="s">
        <v>427</v>
      </c>
      <c r="D13" s="511" t="s">
        <v>428</v>
      </c>
      <c r="E13" s="529">
        <v>8</v>
      </c>
      <c r="F13" s="530">
        <v>1094.1199999999999</v>
      </c>
      <c r="G13" s="530">
        <f>ROUND(F13*E13,2)</f>
        <v>8752.9599999999991</v>
      </c>
    </row>
    <row r="14" spans="1:7" ht="39.75" customHeight="1" x14ac:dyDescent="0.25">
      <c r="A14" s="395"/>
      <c r="B14" s="391" t="s">
        <v>385</v>
      </c>
      <c r="C14" s="514"/>
      <c r="D14" s="506" t="s">
        <v>342</v>
      </c>
      <c r="E14" s="515"/>
      <c r="F14" s="516"/>
      <c r="G14" s="517">
        <f>SUM(G12:G13)</f>
        <v>27813.239999999998</v>
      </c>
    </row>
    <row r="15" spans="1:7" x14ac:dyDescent="0.25">
      <c r="A15" s="518"/>
      <c r="B15" s="402" t="s">
        <v>347</v>
      </c>
      <c r="C15" s="519"/>
      <c r="D15" s="520" t="s">
        <v>342</v>
      </c>
      <c r="E15" s="521"/>
      <c r="F15" s="522"/>
      <c r="G15" s="513">
        <f>ROUND(G14*0.18,2)</f>
        <v>5006.38</v>
      </c>
    </row>
    <row r="16" spans="1:7" x14ac:dyDescent="0.25">
      <c r="A16" s="404"/>
      <c r="B16" s="409" t="s">
        <v>386</v>
      </c>
      <c r="C16" s="523"/>
      <c r="D16" s="506" t="s">
        <v>342</v>
      </c>
      <c r="E16" s="524"/>
      <c r="F16" s="525"/>
      <c r="G16" s="509">
        <f>SUM(G14:G15)</f>
        <v>32819.619999999995</v>
      </c>
    </row>
    <row r="17" spans="1:7" x14ac:dyDescent="0.25">
      <c r="A17" s="213"/>
      <c r="B17" s="203"/>
      <c r="C17" s="526"/>
      <c r="D17" s="203"/>
      <c r="E17" s="214"/>
      <c r="F17" s="203"/>
      <c r="G17" s="203"/>
    </row>
    <row r="18" spans="1:7" x14ac:dyDescent="0.25">
      <c r="A18" s="1356"/>
      <c r="B18" s="1356"/>
      <c r="C18" s="1356"/>
      <c r="D18" s="1356"/>
      <c r="E18" s="1356"/>
      <c r="F18" s="215"/>
      <c r="G18" s="215"/>
    </row>
    <row r="19" spans="1:7" x14ac:dyDescent="0.25">
      <c r="A19" s="213"/>
      <c r="B19" s="277" t="s">
        <v>313</v>
      </c>
      <c r="C19" s="278"/>
      <c r="D19" s="277"/>
      <c r="E19" s="279"/>
      <c r="F19" s="277"/>
      <c r="G19" s="527" t="s">
        <v>349</v>
      </c>
    </row>
    <row r="20" spans="1:7" x14ac:dyDescent="0.25">
      <c r="A20" s="213"/>
      <c r="B20" s="277"/>
      <c r="C20" s="278"/>
      <c r="D20" s="277"/>
      <c r="E20" s="279"/>
      <c r="F20" s="277"/>
      <c r="G20" s="527"/>
    </row>
    <row r="21" spans="1:7" x14ac:dyDescent="0.25">
      <c r="A21" s="213"/>
      <c r="B21" s="277" t="s">
        <v>311</v>
      </c>
      <c r="C21" s="278"/>
      <c r="D21" s="277"/>
      <c r="E21" s="279"/>
      <c r="F21" s="277"/>
      <c r="G21" s="527" t="s">
        <v>350</v>
      </c>
    </row>
  </sheetData>
  <mergeCells count="13">
    <mergeCell ref="A18:E18"/>
    <mergeCell ref="A1:C1"/>
    <mergeCell ref="A2:G2"/>
    <mergeCell ref="B3:B4"/>
    <mergeCell ref="C3:C4"/>
    <mergeCell ref="D3:D4"/>
    <mergeCell ref="E3:E4"/>
    <mergeCell ref="F3:G3"/>
    <mergeCell ref="C5:G5"/>
    <mergeCell ref="B7:C7"/>
    <mergeCell ref="B9:F9"/>
    <mergeCell ref="B10:F10"/>
    <mergeCell ref="B11:F11"/>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A8" sqref="A8:C8"/>
    </sheetView>
  </sheetViews>
  <sheetFormatPr defaultRowHeight="15" x14ac:dyDescent="0.25"/>
  <cols>
    <col min="1" max="1" width="5.42578125" customWidth="1"/>
    <col min="2" max="2" width="18.5703125" customWidth="1"/>
    <col min="5" max="5" width="6.5703125" customWidth="1"/>
    <col min="6" max="6" width="1.42578125" hidden="1" customWidth="1"/>
    <col min="9" max="9" width="13.7109375" customWidth="1"/>
  </cols>
  <sheetData>
    <row r="1" spans="1:9" ht="15.75" x14ac:dyDescent="0.25">
      <c r="A1" s="1369" t="s">
        <v>321</v>
      </c>
      <c r="B1" s="1369"/>
      <c r="C1" s="1369"/>
      <c r="D1" s="531"/>
      <c r="E1" s="532"/>
      <c r="F1" s="533"/>
      <c r="G1" s="534"/>
      <c r="H1" s="532"/>
      <c r="I1" s="532"/>
    </row>
    <row r="2" spans="1:9" ht="15.75" x14ac:dyDescent="0.25">
      <c r="A2" s="1370" t="s">
        <v>475</v>
      </c>
      <c r="B2" s="1371"/>
      <c r="C2" s="1371"/>
      <c r="D2" s="1371"/>
      <c r="E2" s="1371"/>
      <c r="F2" s="1371"/>
      <c r="G2" s="1371"/>
      <c r="H2" s="1371"/>
      <c r="I2" s="1371"/>
    </row>
    <row r="3" spans="1:9" x14ac:dyDescent="0.25">
      <c r="A3" s="535" t="s">
        <v>302</v>
      </c>
      <c r="B3" s="1372" t="s">
        <v>303</v>
      </c>
      <c r="C3" s="1285" t="s">
        <v>304</v>
      </c>
      <c r="D3" s="1285" t="s">
        <v>305</v>
      </c>
      <c r="E3" s="1287" t="s">
        <v>306</v>
      </c>
      <c r="F3" s="1289"/>
      <c r="G3" s="1374" t="s">
        <v>370</v>
      </c>
      <c r="H3" s="1374" t="s">
        <v>354</v>
      </c>
      <c r="I3" s="1287" t="s">
        <v>399</v>
      </c>
    </row>
    <row r="4" spans="1:9" ht="27.75" customHeight="1" x14ac:dyDescent="0.25">
      <c r="A4" s="536" t="s">
        <v>307</v>
      </c>
      <c r="B4" s="1373"/>
      <c r="C4" s="1286"/>
      <c r="D4" s="1286"/>
      <c r="E4" s="1288"/>
      <c r="F4" s="1290"/>
      <c r="G4" s="1375"/>
      <c r="H4" s="1375"/>
      <c r="I4" s="1288"/>
    </row>
    <row r="5" spans="1:9" x14ac:dyDescent="0.25">
      <c r="A5" s="424"/>
      <c r="B5" s="9" t="s">
        <v>12</v>
      </c>
      <c r="C5" s="1376" t="s">
        <v>476</v>
      </c>
      <c r="D5" s="1376"/>
      <c r="E5" s="1376"/>
      <c r="F5" s="1376"/>
      <c r="G5" s="1376"/>
      <c r="H5" s="1376"/>
      <c r="I5" s="1376"/>
    </row>
    <row r="6" spans="1:9" ht="75" x14ac:dyDescent="0.25">
      <c r="A6" s="314">
        <v>1</v>
      </c>
      <c r="B6" s="538" t="s">
        <v>477</v>
      </c>
      <c r="C6" s="59" t="s">
        <v>478</v>
      </c>
      <c r="D6" s="290" t="s">
        <v>359</v>
      </c>
      <c r="E6" s="290">
        <v>5</v>
      </c>
      <c r="F6" s="297"/>
      <c r="G6" s="307">
        <v>146.30000000000001</v>
      </c>
      <c r="H6" s="539">
        <v>360</v>
      </c>
      <c r="I6" s="540">
        <f>ROUND(G6*E6*H6,2)</f>
        <v>263340</v>
      </c>
    </row>
    <row r="7" spans="1:9" ht="24.75" customHeight="1" x14ac:dyDescent="0.25">
      <c r="A7" s="314"/>
      <c r="B7" s="1377" t="s">
        <v>479</v>
      </c>
      <c r="C7" s="1378"/>
      <c r="D7" s="1378"/>
      <c r="E7" s="1378"/>
      <c r="F7" s="1379"/>
      <c r="G7" s="1380">
        <v>5.2</v>
      </c>
      <c r="H7" s="1381"/>
      <c r="I7" s="1382"/>
    </row>
    <row r="8" spans="1:9" ht="33.75" customHeight="1" x14ac:dyDescent="0.25">
      <c r="A8" s="1383" t="s">
        <v>364</v>
      </c>
      <c r="B8" s="1384"/>
      <c r="C8" s="1385"/>
      <c r="D8" s="541" t="s">
        <v>342</v>
      </c>
      <c r="E8" s="314"/>
      <c r="F8" s="314"/>
      <c r="G8" s="314"/>
      <c r="H8" s="314"/>
      <c r="I8" s="542">
        <f>SUM(I6:I7)</f>
        <v>263340</v>
      </c>
    </row>
    <row r="9" spans="1:9" x14ac:dyDescent="0.25">
      <c r="A9" s="314"/>
      <c r="B9" s="1293" t="s">
        <v>480</v>
      </c>
      <c r="C9" s="1294"/>
      <c r="D9" s="1294"/>
      <c r="E9" s="1294"/>
      <c r="F9" s="1294"/>
      <c r="G9" s="1294"/>
      <c r="H9" s="1295"/>
      <c r="I9" s="540">
        <f>ROUND(I8*0.543,2)</f>
        <v>142993.62</v>
      </c>
    </row>
    <row r="10" spans="1:9" x14ac:dyDescent="0.25">
      <c r="A10" s="543"/>
      <c r="B10" s="317" t="s">
        <v>39</v>
      </c>
      <c r="C10" s="225"/>
      <c r="D10" s="318" t="s">
        <v>342</v>
      </c>
      <c r="E10" s="225"/>
      <c r="F10" s="225"/>
      <c r="G10" s="225"/>
      <c r="H10" s="225"/>
      <c r="I10" s="434">
        <f>I9</f>
        <v>142993.62</v>
      </c>
    </row>
    <row r="11" spans="1:9" x14ac:dyDescent="0.25">
      <c r="A11" s="544"/>
      <c r="B11" s="544" t="s">
        <v>6</v>
      </c>
      <c r="C11" s="544"/>
      <c r="D11" s="307" t="s">
        <v>342</v>
      </c>
      <c r="E11" s="545"/>
      <c r="F11" s="545"/>
      <c r="G11" s="545"/>
      <c r="H11" s="545"/>
      <c r="I11" s="546">
        <f>ROUND(I10*0.18,2)</f>
        <v>25738.85</v>
      </c>
    </row>
    <row r="12" spans="1:9" ht="15.75" x14ac:dyDescent="0.25">
      <c r="A12" s="544"/>
      <c r="B12" s="547" t="s">
        <v>368</v>
      </c>
      <c r="C12" s="548"/>
      <c r="D12" s="549" t="s">
        <v>342</v>
      </c>
      <c r="E12" s="550"/>
      <c r="F12" s="550"/>
      <c r="G12" s="550"/>
      <c r="H12" s="550"/>
      <c r="I12" s="551">
        <f>I10+I11</f>
        <v>168732.47</v>
      </c>
    </row>
    <row r="13" spans="1:9" ht="15.75" x14ac:dyDescent="0.25">
      <c r="A13" s="552"/>
      <c r="B13" s="553"/>
      <c r="C13" s="554"/>
      <c r="D13" s="555"/>
      <c r="E13" s="556"/>
      <c r="F13" s="556"/>
      <c r="G13" s="556"/>
      <c r="H13" s="556"/>
      <c r="I13" s="557"/>
    </row>
    <row r="14" spans="1:9" ht="15.75" x14ac:dyDescent="0.25">
      <c r="A14" s="367"/>
      <c r="B14" s="558" t="s">
        <v>313</v>
      </c>
      <c r="C14" s="559"/>
      <c r="D14" s="559"/>
      <c r="E14" s="560"/>
      <c r="F14" s="560"/>
      <c r="G14" s="1368"/>
      <c r="H14" s="1368"/>
      <c r="I14" s="561" t="s">
        <v>349</v>
      </c>
    </row>
    <row r="15" spans="1:9" ht="15.75" x14ac:dyDescent="0.25">
      <c r="B15" s="562"/>
      <c r="C15" s="562"/>
      <c r="D15" s="562"/>
      <c r="E15" s="562"/>
      <c r="F15" s="562"/>
      <c r="G15" s="562"/>
      <c r="H15" s="562"/>
      <c r="I15" s="563"/>
    </row>
    <row r="16" spans="1:9" ht="15.75" x14ac:dyDescent="0.25">
      <c r="B16" s="562" t="s">
        <v>311</v>
      </c>
      <c r="C16" s="562"/>
      <c r="D16" s="562"/>
      <c r="E16" s="562"/>
      <c r="F16" s="562"/>
      <c r="G16" s="562"/>
      <c r="H16" s="562"/>
      <c r="I16" s="563" t="s">
        <v>350</v>
      </c>
    </row>
  </sheetData>
  <mergeCells count="16">
    <mergeCell ref="G14:H14"/>
    <mergeCell ref="A1:C1"/>
    <mergeCell ref="A2:I2"/>
    <mergeCell ref="B3:B4"/>
    <mergeCell ref="C3:C4"/>
    <mergeCell ref="D3:D4"/>
    <mergeCell ref="E3:E4"/>
    <mergeCell ref="F3:F4"/>
    <mergeCell ref="G3:G4"/>
    <mergeCell ref="H3:H4"/>
    <mergeCell ref="I3:I4"/>
    <mergeCell ref="C5:I5"/>
    <mergeCell ref="B7:F7"/>
    <mergeCell ref="G7:I7"/>
    <mergeCell ref="A8:C8"/>
    <mergeCell ref="B9:H9"/>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8"/>
  <sheetViews>
    <sheetView workbookViewId="0">
      <selection activeCell="K13" sqref="K13"/>
    </sheetView>
  </sheetViews>
  <sheetFormatPr defaultRowHeight="15" x14ac:dyDescent="0.25"/>
  <cols>
    <col min="1" max="1" width="5.140625" customWidth="1"/>
    <col min="2" max="2" width="26" customWidth="1"/>
    <col min="3" max="3" width="13.7109375" customWidth="1"/>
    <col min="5" max="5" width="5.7109375" customWidth="1"/>
    <col min="7" max="7" width="16.7109375" customWidth="1"/>
    <col min="8" max="8" width="12.140625" customWidth="1"/>
  </cols>
  <sheetData>
    <row r="2" spans="1:8" ht="15.75" x14ac:dyDescent="0.25">
      <c r="A2" s="1228" t="s">
        <v>41</v>
      </c>
      <c r="B2" s="1228"/>
      <c r="C2" s="1228"/>
      <c r="D2" s="329"/>
      <c r="E2" s="330"/>
      <c r="F2" s="331"/>
      <c r="G2" s="331"/>
      <c r="H2" s="331"/>
    </row>
    <row r="3" spans="1:8" ht="15.75" x14ac:dyDescent="0.25">
      <c r="A3" s="1391" t="s">
        <v>369</v>
      </c>
      <c r="B3" s="1391"/>
      <c r="C3" s="1391"/>
      <c r="D3" s="1391"/>
      <c r="E3" s="1391"/>
      <c r="F3" s="1391"/>
      <c r="G3" s="1391"/>
      <c r="H3" s="1391"/>
    </row>
    <row r="4" spans="1:8" x14ac:dyDescent="0.25">
      <c r="A4" s="332" t="s">
        <v>302</v>
      </c>
      <c r="B4" s="1392" t="s">
        <v>303</v>
      </c>
      <c r="C4" s="1394" t="s">
        <v>304</v>
      </c>
      <c r="D4" s="1394" t="s">
        <v>305</v>
      </c>
      <c r="E4" s="1396" t="s">
        <v>306</v>
      </c>
      <c r="F4" s="1398" t="s">
        <v>370</v>
      </c>
      <c r="G4" s="1398" t="s">
        <v>354</v>
      </c>
      <c r="H4" s="1396" t="s">
        <v>355</v>
      </c>
    </row>
    <row r="5" spans="1:8" x14ac:dyDescent="0.25">
      <c r="A5" s="333" t="s">
        <v>307</v>
      </c>
      <c r="B5" s="1393"/>
      <c r="C5" s="1395"/>
      <c r="D5" s="1395"/>
      <c r="E5" s="1397"/>
      <c r="F5" s="1399"/>
      <c r="G5" s="1399"/>
      <c r="H5" s="1397"/>
    </row>
    <row r="6" spans="1:8" ht="15.75" thickBot="1" x14ac:dyDescent="0.3">
      <c r="A6" s="334"/>
      <c r="B6" s="9" t="s">
        <v>12</v>
      </c>
      <c r="C6" s="1386" t="s">
        <v>356</v>
      </c>
      <c r="D6" s="1387"/>
      <c r="E6" s="1387"/>
      <c r="F6" s="1387"/>
      <c r="G6" s="1387"/>
      <c r="H6" s="1388"/>
    </row>
    <row r="7" spans="1:8" ht="63.75" thickBot="1" x14ac:dyDescent="0.3">
      <c r="A7" s="290" t="s">
        <v>75</v>
      </c>
      <c r="B7" s="335" t="s">
        <v>371</v>
      </c>
      <c r="C7" s="292" t="s">
        <v>372</v>
      </c>
      <c r="D7" s="293" t="s">
        <v>373</v>
      </c>
      <c r="E7" s="293">
        <v>3</v>
      </c>
      <c r="F7" s="336">
        <v>6.2</v>
      </c>
      <c r="G7" s="337">
        <v>352</v>
      </c>
      <c r="H7" s="338">
        <f>ROUND(G7*E7*F7,2)</f>
        <v>6547.2</v>
      </c>
    </row>
    <row r="8" spans="1:8" x14ac:dyDescent="0.25">
      <c r="A8" s="339"/>
      <c r="B8" s="1296" t="s">
        <v>360</v>
      </c>
      <c r="C8" s="1296"/>
      <c r="D8" s="1296"/>
      <c r="E8" s="1296"/>
      <c r="F8" s="1389">
        <v>5</v>
      </c>
      <c r="G8" s="1389"/>
      <c r="H8" s="340"/>
    </row>
    <row r="9" spans="1:8" x14ac:dyDescent="0.25">
      <c r="A9" s="290"/>
      <c r="B9" s="1243" t="s">
        <v>374</v>
      </c>
      <c r="C9" s="1244"/>
      <c r="D9" s="307" t="s">
        <v>342</v>
      </c>
      <c r="E9" s="1217"/>
      <c r="F9" s="1218"/>
      <c r="G9" s="1218"/>
      <c r="H9" s="341">
        <f>H7*3</f>
        <v>19641.599999999999</v>
      </c>
    </row>
    <row r="10" spans="1:8" ht="30" x14ac:dyDescent="0.25">
      <c r="A10" s="342"/>
      <c r="B10" s="1188" t="s">
        <v>364</v>
      </c>
      <c r="C10" s="343"/>
      <c r="D10" s="344" t="s">
        <v>342</v>
      </c>
      <c r="E10" s="345"/>
      <c r="F10" s="346"/>
      <c r="G10" s="346"/>
      <c r="H10" s="347">
        <f>H9</f>
        <v>19641.599999999999</v>
      </c>
    </row>
    <row r="11" spans="1:8" x14ac:dyDescent="0.25">
      <c r="A11" s="311"/>
      <c r="B11" s="1238" t="s">
        <v>365</v>
      </c>
      <c r="C11" s="1239"/>
      <c r="D11" s="1390"/>
      <c r="E11" s="313"/>
      <c r="F11" s="314"/>
      <c r="G11" s="314"/>
      <c r="H11" s="315">
        <f>ROUND(H10*1,2)</f>
        <v>19641.599999999999</v>
      </c>
    </row>
    <row r="12" spans="1:8" x14ac:dyDescent="0.25">
      <c r="A12" s="348"/>
      <c r="B12" s="349" t="s">
        <v>366</v>
      </c>
      <c r="C12" s="348"/>
      <c r="D12" s="350" t="s">
        <v>342</v>
      </c>
      <c r="E12" s="351"/>
      <c r="F12" s="346"/>
      <c r="G12" s="346"/>
      <c r="H12" s="352">
        <f>H10</f>
        <v>19641.599999999999</v>
      </c>
    </row>
    <row r="13" spans="1:8" x14ac:dyDescent="0.25">
      <c r="A13" s="348"/>
      <c r="B13" s="353" t="s">
        <v>367</v>
      </c>
      <c r="C13" s="354"/>
      <c r="D13" s="344" t="s">
        <v>342</v>
      </c>
      <c r="E13" s="355"/>
      <c r="F13" s="346"/>
      <c r="G13" s="346"/>
      <c r="H13" s="347">
        <f>ROUND(H12*0.18,2)</f>
        <v>3535.49</v>
      </c>
    </row>
    <row r="14" spans="1:8" x14ac:dyDescent="0.25">
      <c r="A14" s="348"/>
      <c r="B14" s="356" t="s">
        <v>368</v>
      </c>
      <c r="C14" s="354"/>
      <c r="D14" s="350" t="s">
        <v>342</v>
      </c>
      <c r="E14" s="351"/>
      <c r="F14" s="346"/>
      <c r="G14" s="346"/>
      <c r="H14" s="357">
        <f>H12+H13</f>
        <v>23177.089999999997</v>
      </c>
    </row>
    <row r="15" spans="1:8" x14ac:dyDescent="0.25">
      <c r="A15" s="358"/>
      <c r="B15" s="359"/>
      <c r="C15" s="360"/>
      <c r="D15" s="361"/>
      <c r="E15" s="362"/>
      <c r="F15" s="363"/>
      <c r="G15" s="363"/>
      <c r="H15" s="364"/>
    </row>
    <row r="16" spans="1:8" x14ac:dyDescent="0.25">
      <c r="A16" s="331"/>
      <c r="B16" s="365" t="s">
        <v>313</v>
      </c>
      <c r="C16" s="365"/>
      <c r="D16" s="365"/>
      <c r="E16" s="365"/>
      <c r="F16" s="365"/>
      <c r="G16" s="365"/>
      <c r="H16" s="366" t="s">
        <v>349</v>
      </c>
    </row>
    <row r="17" spans="1:8" ht="15.75" x14ac:dyDescent="0.25">
      <c r="A17" s="367"/>
      <c r="B17" s="368"/>
      <c r="C17" s="369"/>
      <c r="D17" s="370"/>
      <c r="E17" s="370"/>
      <c r="F17" s="371"/>
      <c r="G17" s="372"/>
      <c r="H17" s="373"/>
    </row>
    <row r="18" spans="1:8" x14ac:dyDescent="0.25">
      <c r="A18" s="331"/>
      <c r="B18" s="365" t="s">
        <v>311</v>
      </c>
      <c r="C18" s="365"/>
      <c r="D18" s="365"/>
      <c r="E18" s="365"/>
      <c r="F18" s="365"/>
      <c r="G18" s="365"/>
      <c r="H18" s="366" t="s">
        <v>350</v>
      </c>
    </row>
  </sheetData>
  <mergeCells count="14">
    <mergeCell ref="A2:C2"/>
    <mergeCell ref="A3:H3"/>
    <mergeCell ref="B4:B5"/>
    <mergeCell ref="C4:C5"/>
    <mergeCell ref="D4:D5"/>
    <mergeCell ref="E4:E5"/>
    <mergeCell ref="F4:F5"/>
    <mergeCell ref="G4:G5"/>
    <mergeCell ref="H4:H5"/>
    <mergeCell ref="C6:H6"/>
    <mergeCell ref="B8:E8"/>
    <mergeCell ref="F8:G8"/>
    <mergeCell ref="B9:C9"/>
    <mergeCell ref="B11:D11"/>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5"/>
  <sheetViews>
    <sheetView topLeftCell="A13" workbookViewId="0">
      <selection activeCell="J9" sqref="J9"/>
    </sheetView>
  </sheetViews>
  <sheetFormatPr defaultRowHeight="15" x14ac:dyDescent="0.25"/>
  <cols>
    <col min="1" max="1" width="4.140625" bestFit="1" customWidth="1"/>
    <col min="2" max="2" width="36.7109375" customWidth="1"/>
    <col min="3" max="3" width="11.42578125" customWidth="1"/>
    <col min="4" max="4" width="9.28515625" customWidth="1"/>
    <col min="5" max="5" width="5.5703125" bestFit="1" customWidth="1"/>
    <col min="6" max="6" width="9" bestFit="1" customWidth="1"/>
    <col min="7" max="7" width="14" bestFit="1" customWidth="1"/>
  </cols>
  <sheetData>
    <row r="2" spans="1:7" ht="18.75" x14ac:dyDescent="0.3">
      <c r="A2" s="1301" t="s">
        <v>321</v>
      </c>
      <c r="B2" s="1301"/>
      <c r="C2" s="1301"/>
      <c r="D2" s="1407"/>
      <c r="E2" s="1407"/>
      <c r="F2" s="229"/>
      <c r="G2" s="229"/>
    </row>
    <row r="3" spans="1:7" ht="15.75" x14ac:dyDescent="0.25">
      <c r="A3" s="1303" t="s">
        <v>322</v>
      </c>
      <c r="B3" s="1304"/>
      <c r="C3" s="1304"/>
      <c r="D3" s="1304"/>
      <c r="E3" s="1304"/>
      <c r="F3" s="1304"/>
      <c r="G3" s="1304"/>
    </row>
    <row r="4" spans="1:7" x14ac:dyDescent="0.25">
      <c r="A4" s="1191" t="s">
        <v>302</v>
      </c>
      <c r="B4" s="1330" t="s">
        <v>303</v>
      </c>
      <c r="C4" s="1408" t="s">
        <v>304</v>
      </c>
      <c r="D4" s="1408" t="s">
        <v>305</v>
      </c>
      <c r="E4" s="1410" t="s">
        <v>306</v>
      </c>
      <c r="F4" s="1412" t="s">
        <v>323</v>
      </c>
      <c r="G4" s="1413"/>
    </row>
    <row r="5" spans="1:7" x14ac:dyDescent="0.25">
      <c r="A5" s="1192" t="s">
        <v>307</v>
      </c>
      <c r="B5" s="1331"/>
      <c r="C5" s="1409"/>
      <c r="D5" s="1409"/>
      <c r="E5" s="1411"/>
      <c r="F5" s="206" t="s">
        <v>0</v>
      </c>
      <c r="G5" s="207" t="s">
        <v>1</v>
      </c>
    </row>
    <row r="6" spans="1:7" ht="15.75" x14ac:dyDescent="0.25">
      <c r="A6" s="230"/>
      <c r="B6" s="231" t="s">
        <v>324</v>
      </c>
      <c r="C6" s="1400" t="s">
        <v>325</v>
      </c>
      <c r="D6" s="1400"/>
      <c r="E6" s="1400"/>
      <c r="F6" s="1400"/>
      <c r="G6" s="232"/>
    </row>
    <row r="7" spans="1:7" ht="32.25" customHeight="1" x14ac:dyDescent="0.25">
      <c r="A7" s="233">
        <v>1</v>
      </c>
      <c r="B7" s="1401" t="s">
        <v>326</v>
      </c>
      <c r="C7" s="1402"/>
      <c r="D7" s="1402"/>
      <c r="E7" s="1402"/>
      <c r="F7" s="1402"/>
      <c r="G7" s="1403"/>
    </row>
    <row r="8" spans="1:7" ht="32.25" customHeight="1" x14ac:dyDescent="0.25">
      <c r="A8" s="234" t="s">
        <v>76</v>
      </c>
      <c r="B8" s="235" t="s">
        <v>327</v>
      </c>
      <c r="C8" s="236" t="s">
        <v>328</v>
      </c>
      <c r="D8" s="237" t="s">
        <v>329</v>
      </c>
      <c r="E8" s="238">
        <v>1</v>
      </c>
      <c r="F8" s="239">
        <v>10735</v>
      </c>
      <c r="G8" s="240">
        <f t="shared" ref="G8:G13" si="0">E8*F8</f>
        <v>10735</v>
      </c>
    </row>
    <row r="9" spans="1:7" ht="45" x14ac:dyDescent="0.25">
      <c r="A9" s="234" t="s">
        <v>77</v>
      </c>
      <c r="B9" s="235" t="s">
        <v>330</v>
      </c>
      <c r="C9" s="236" t="s">
        <v>331</v>
      </c>
      <c r="D9" s="237" t="s">
        <v>329</v>
      </c>
      <c r="E9" s="238">
        <v>1</v>
      </c>
      <c r="F9" s="239">
        <v>10260</v>
      </c>
      <c r="G9" s="240">
        <f t="shared" si="0"/>
        <v>10260</v>
      </c>
    </row>
    <row r="10" spans="1:7" ht="45" x14ac:dyDescent="0.25">
      <c r="A10" s="234" t="s">
        <v>78</v>
      </c>
      <c r="B10" s="241" t="s">
        <v>332</v>
      </c>
      <c r="C10" s="236" t="s">
        <v>333</v>
      </c>
      <c r="D10" s="237" t="s">
        <v>329</v>
      </c>
      <c r="E10" s="238">
        <v>1</v>
      </c>
      <c r="F10" s="239">
        <v>14725</v>
      </c>
      <c r="G10" s="240">
        <f t="shared" si="0"/>
        <v>14725</v>
      </c>
    </row>
    <row r="11" spans="1:7" ht="60" x14ac:dyDescent="0.25">
      <c r="A11" s="234" t="s">
        <v>155</v>
      </c>
      <c r="B11" s="235" t="s">
        <v>334</v>
      </c>
      <c r="C11" s="242" t="s">
        <v>335</v>
      </c>
      <c r="D11" s="237" t="s">
        <v>329</v>
      </c>
      <c r="E11" s="238">
        <v>1</v>
      </c>
      <c r="F11" s="239">
        <v>31255</v>
      </c>
      <c r="G11" s="240">
        <f>E11*F11*1.3</f>
        <v>40631.5</v>
      </c>
    </row>
    <row r="12" spans="1:7" ht="74.25" x14ac:dyDescent="0.25">
      <c r="A12" s="234" t="s">
        <v>170</v>
      </c>
      <c r="B12" s="235" t="s">
        <v>336</v>
      </c>
      <c r="C12" s="236" t="s">
        <v>337</v>
      </c>
      <c r="D12" s="237" t="s">
        <v>329</v>
      </c>
      <c r="E12" s="238">
        <v>1</v>
      </c>
      <c r="F12" s="239">
        <v>15580</v>
      </c>
      <c r="G12" s="240">
        <f>E12*F12*1.3</f>
        <v>20254</v>
      </c>
    </row>
    <row r="13" spans="1:7" ht="75" x14ac:dyDescent="0.25">
      <c r="A13" s="234" t="s">
        <v>171</v>
      </c>
      <c r="B13" s="235" t="s">
        <v>338</v>
      </c>
      <c r="C13" s="236" t="s">
        <v>339</v>
      </c>
      <c r="D13" s="237" t="s">
        <v>329</v>
      </c>
      <c r="E13" s="238">
        <v>1</v>
      </c>
      <c r="F13" s="239">
        <v>40090</v>
      </c>
      <c r="G13" s="240">
        <f t="shared" si="0"/>
        <v>40090</v>
      </c>
    </row>
    <row r="14" spans="1:7" ht="30" x14ac:dyDescent="0.25">
      <c r="A14" s="243" t="s">
        <v>340</v>
      </c>
      <c r="B14" s="244" t="s">
        <v>341</v>
      </c>
      <c r="C14" s="236"/>
      <c r="D14" s="245" t="s">
        <v>342</v>
      </c>
      <c r="E14" s="246"/>
      <c r="F14" s="239"/>
      <c r="G14" s="240">
        <f>SUM(G8:G13)</f>
        <v>136695.5</v>
      </c>
    </row>
    <row r="15" spans="1:7" ht="45" x14ac:dyDescent="0.25">
      <c r="A15" s="247" t="s">
        <v>340</v>
      </c>
      <c r="B15" s="248" t="s">
        <v>343</v>
      </c>
      <c r="C15" s="249"/>
      <c r="D15" s="250" t="s">
        <v>342</v>
      </c>
      <c r="E15" s="251"/>
      <c r="F15" s="252"/>
      <c r="G15" s="253">
        <f>ROUND(G14*8*1.35*1.42*0.23,2)</f>
        <v>482163.3</v>
      </c>
    </row>
    <row r="16" spans="1:7" ht="15.75" x14ac:dyDescent="0.25">
      <c r="A16" s="247"/>
      <c r="B16" s="254" t="s">
        <v>344</v>
      </c>
      <c r="C16" s="209"/>
      <c r="D16" s="255" t="s">
        <v>342</v>
      </c>
      <c r="E16" s="238"/>
      <c r="F16" s="252"/>
      <c r="G16" s="256">
        <f>G15</f>
        <v>482163.3</v>
      </c>
    </row>
    <row r="17" spans="1:7" ht="15.75" x14ac:dyDescent="0.25">
      <c r="A17" s="247"/>
      <c r="B17" s="1404" t="s">
        <v>345</v>
      </c>
      <c r="C17" s="1405"/>
      <c r="D17" s="1405"/>
      <c r="E17" s="1405"/>
      <c r="F17" s="1406"/>
      <c r="G17" s="256"/>
    </row>
    <row r="18" spans="1:7" ht="15.75" x14ac:dyDescent="0.25">
      <c r="A18" s="257"/>
      <c r="B18" s="231" t="s">
        <v>346</v>
      </c>
      <c r="C18" s="258"/>
      <c r="D18" s="259" t="s">
        <v>342</v>
      </c>
      <c r="E18" s="258"/>
      <c r="F18" s="260"/>
      <c r="G18" s="261">
        <f>G16</f>
        <v>482163.3</v>
      </c>
    </row>
    <row r="19" spans="1:7" x14ac:dyDescent="0.25">
      <c r="A19" s="257"/>
      <c r="B19" s="262" t="s">
        <v>347</v>
      </c>
      <c r="C19" s="263"/>
      <c r="D19" s="264" t="s">
        <v>342</v>
      </c>
      <c r="E19" s="265"/>
      <c r="F19" s="266"/>
      <c r="G19" s="267">
        <f>ROUND(G18*0.18,2)</f>
        <v>86789.39</v>
      </c>
    </row>
    <row r="20" spans="1:7" ht="15.75" x14ac:dyDescent="0.25">
      <c r="A20" s="268"/>
      <c r="B20" s="269" t="s">
        <v>348</v>
      </c>
      <c r="C20" s="270"/>
      <c r="D20" s="259" t="s">
        <v>342</v>
      </c>
      <c r="E20" s="271"/>
      <c r="F20" s="272"/>
      <c r="G20" s="232">
        <f>SUM(G18:G19)</f>
        <v>568952.68999999994</v>
      </c>
    </row>
    <row r="21" spans="1:7" x14ac:dyDescent="0.25">
      <c r="A21" s="273"/>
      <c r="B21" s="274"/>
      <c r="C21" s="273"/>
      <c r="D21" s="273"/>
      <c r="E21" s="275"/>
      <c r="F21" s="273"/>
      <c r="G21" s="276"/>
    </row>
    <row r="22" spans="1:7" x14ac:dyDescent="0.25">
      <c r="A22" s="213"/>
      <c r="B22" s="277" t="s">
        <v>313</v>
      </c>
      <c r="C22" s="278"/>
      <c r="D22" s="277"/>
      <c r="E22" s="279"/>
      <c r="F22" s="277"/>
      <c r="G22" s="280" t="s">
        <v>349</v>
      </c>
    </row>
    <row r="23" spans="1:7" x14ac:dyDescent="0.25">
      <c r="A23" s="213"/>
      <c r="B23" s="277"/>
      <c r="C23" s="278"/>
      <c r="D23" s="277"/>
      <c r="E23" s="279"/>
      <c r="F23" s="277"/>
      <c r="G23" s="280"/>
    </row>
    <row r="24" spans="1:7" x14ac:dyDescent="0.25">
      <c r="A24" s="213"/>
      <c r="B24" s="277" t="s">
        <v>311</v>
      </c>
      <c r="C24" s="278"/>
      <c r="D24" s="277"/>
      <c r="E24" s="279"/>
      <c r="F24" s="277"/>
      <c r="G24" s="280" t="s">
        <v>350</v>
      </c>
    </row>
    <row r="25" spans="1:7" x14ac:dyDescent="0.25">
      <c r="A25" s="281"/>
      <c r="B25" s="282"/>
      <c r="C25" s="283"/>
      <c r="D25" s="283"/>
      <c r="E25" s="283"/>
      <c r="F25" s="284"/>
      <c r="G25" s="285"/>
    </row>
  </sheetData>
  <mergeCells count="11">
    <mergeCell ref="C6:F6"/>
    <mergeCell ref="B7:G7"/>
    <mergeCell ref="B17:F17"/>
    <mergeCell ref="A2:C2"/>
    <mergeCell ref="D2:E2"/>
    <mergeCell ref="A3:G3"/>
    <mergeCell ref="B4:B5"/>
    <mergeCell ref="C4:C5"/>
    <mergeCell ref="D4:D5"/>
    <mergeCell ref="E4:E5"/>
    <mergeCell ref="F4:G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34" workbookViewId="0">
      <selection activeCell="J60" sqref="J60"/>
    </sheetView>
  </sheetViews>
  <sheetFormatPr defaultRowHeight="15" x14ac:dyDescent="0.25"/>
  <cols>
    <col min="1" max="1" width="4.5703125" customWidth="1"/>
    <col min="2" max="2" width="36" customWidth="1"/>
    <col min="10" max="10" width="12.7109375" customWidth="1"/>
    <col min="11" max="11" width="13.7109375" customWidth="1"/>
    <col min="12" max="12" width="16.85546875" customWidth="1"/>
  </cols>
  <sheetData>
    <row r="1" spans="1:12" x14ac:dyDescent="0.25">
      <c r="A1" s="706"/>
      <c r="B1" s="707"/>
      <c r="C1" s="1418" t="s">
        <v>470</v>
      </c>
      <c r="D1" s="1418"/>
      <c r="E1" s="1418"/>
      <c r="F1" s="1418"/>
      <c r="G1" s="1418"/>
      <c r="H1" s="707"/>
      <c r="I1" s="707"/>
      <c r="J1" s="707"/>
      <c r="K1" s="707"/>
      <c r="L1" s="707"/>
    </row>
    <row r="2" spans="1:12" ht="32.25" customHeight="1" x14ac:dyDescent="0.25">
      <c r="A2" s="1419" t="s">
        <v>523</v>
      </c>
      <c r="B2" s="1419"/>
      <c r="C2" s="1419"/>
      <c r="D2" s="1419"/>
      <c r="E2" s="1419"/>
      <c r="F2" s="1419"/>
      <c r="G2" s="1419"/>
      <c r="H2" s="1419"/>
      <c r="I2" s="1419"/>
      <c r="J2" s="1419"/>
      <c r="K2" s="1419"/>
      <c r="L2" s="1419"/>
    </row>
    <row r="3" spans="1:12" ht="15.75" thickBot="1" x14ac:dyDescent="0.3">
      <c r="A3" s="1420" t="s">
        <v>482</v>
      </c>
      <c r="B3" s="1420"/>
      <c r="C3" s="1420"/>
      <c r="D3" s="1420"/>
      <c r="E3" s="1420"/>
      <c r="F3" s="1420"/>
      <c r="G3" s="1420"/>
      <c r="H3" s="1420"/>
      <c r="I3" s="1420"/>
      <c r="J3" s="1420"/>
      <c r="K3" s="1420"/>
      <c r="L3" s="1420"/>
    </row>
    <row r="4" spans="1:12" x14ac:dyDescent="0.25">
      <c r="A4" s="708" t="s">
        <v>483</v>
      </c>
      <c r="B4" s="709" t="s">
        <v>484</v>
      </c>
      <c r="C4" s="709" t="s">
        <v>485</v>
      </c>
      <c r="D4" s="709" t="s">
        <v>486</v>
      </c>
      <c r="E4" s="709" t="s">
        <v>487</v>
      </c>
      <c r="F4" s="709" t="s">
        <v>488</v>
      </c>
      <c r="G4" s="1421" t="s">
        <v>489</v>
      </c>
      <c r="H4" s="1422"/>
      <c r="I4" s="1423"/>
      <c r="J4" s="709" t="s">
        <v>490</v>
      </c>
      <c r="K4" s="709"/>
      <c r="L4" s="710" t="s">
        <v>491</v>
      </c>
    </row>
    <row r="5" spans="1:12" x14ac:dyDescent="0.25">
      <c r="A5" s="711" t="s">
        <v>307</v>
      </c>
      <c r="B5" s="712" t="s">
        <v>492</v>
      </c>
      <c r="C5" s="712" t="s">
        <v>391</v>
      </c>
      <c r="D5" s="712" t="s">
        <v>492</v>
      </c>
      <c r="E5" s="712" t="s">
        <v>493</v>
      </c>
      <c r="F5" s="712" t="s">
        <v>494</v>
      </c>
      <c r="G5" s="1424" t="s">
        <v>495</v>
      </c>
      <c r="H5" s="1426" t="s">
        <v>496</v>
      </c>
      <c r="I5" s="1426" t="s">
        <v>497</v>
      </c>
      <c r="J5" s="712" t="s">
        <v>498</v>
      </c>
      <c r="K5" s="712" t="s">
        <v>10</v>
      </c>
      <c r="L5" s="713" t="s">
        <v>499</v>
      </c>
    </row>
    <row r="6" spans="1:12" ht="15.75" thickBot="1" x14ac:dyDescent="0.3">
      <c r="A6" s="714"/>
      <c r="B6" s="715"/>
      <c r="C6" s="716"/>
      <c r="D6" s="716"/>
      <c r="E6" s="716"/>
      <c r="F6" s="716" t="s">
        <v>342</v>
      </c>
      <c r="G6" s="1425"/>
      <c r="H6" s="1427"/>
      <c r="I6" s="1427"/>
      <c r="J6" s="716" t="s">
        <v>500</v>
      </c>
      <c r="K6" s="716"/>
      <c r="L6" s="717"/>
    </row>
    <row r="7" spans="1:12" x14ac:dyDescent="0.25">
      <c r="A7" s="718"/>
      <c r="B7" s="719" t="s">
        <v>501</v>
      </c>
      <c r="C7" s="720"/>
      <c r="D7" s="721"/>
      <c r="E7" s="720"/>
      <c r="F7" s="720"/>
      <c r="G7" s="720"/>
      <c r="H7" s="722"/>
      <c r="I7" s="722"/>
      <c r="J7" s="722"/>
      <c r="K7" s="722"/>
      <c r="L7" s="723"/>
    </row>
    <row r="8" spans="1:12" ht="57" customHeight="1" x14ac:dyDescent="0.25">
      <c r="A8" s="724">
        <v>1</v>
      </c>
      <c r="B8" s="725" t="s">
        <v>524</v>
      </c>
      <c r="C8" s="726" t="s">
        <v>503</v>
      </c>
      <c r="D8" s="727">
        <f>12*3</f>
        <v>36</v>
      </c>
      <c r="E8" s="600" t="s">
        <v>504</v>
      </c>
      <c r="F8" s="601">
        <v>114</v>
      </c>
      <c r="G8" s="600"/>
      <c r="H8" s="600"/>
      <c r="I8" s="600">
        <v>1.1499999999999999</v>
      </c>
      <c r="J8" s="603">
        <f t="shared" ref="J8:J16" si="0">ROUND(F8*IF(G8=0,1,G8)*IF(H8=0,1,H8)*IF(I8=0,1,I8),2)</f>
        <v>131.1</v>
      </c>
      <c r="K8" s="588">
        <f t="shared" ref="K8:K16" si="1">ROUND(D8*J8,2)</f>
        <v>4719.6000000000004</v>
      </c>
      <c r="L8" s="728" t="s">
        <v>525</v>
      </c>
    </row>
    <row r="9" spans="1:12" ht="60" customHeight="1" x14ac:dyDescent="0.25">
      <c r="A9" s="724">
        <v>2</v>
      </c>
      <c r="B9" s="725" t="s">
        <v>526</v>
      </c>
      <c r="C9" s="726" t="s">
        <v>503</v>
      </c>
      <c r="D9" s="600">
        <f>10*3</f>
        <v>30</v>
      </c>
      <c r="E9" s="600" t="s">
        <v>504</v>
      </c>
      <c r="F9" s="601">
        <v>136</v>
      </c>
      <c r="G9" s="600"/>
      <c r="H9" s="600"/>
      <c r="I9" s="600"/>
      <c r="J9" s="603">
        <f t="shared" si="0"/>
        <v>136</v>
      </c>
      <c r="K9" s="588">
        <f t="shared" si="1"/>
        <v>4080</v>
      </c>
      <c r="L9" s="728" t="s">
        <v>505</v>
      </c>
    </row>
    <row r="10" spans="1:12" ht="46.5" customHeight="1" x14ac:dyDescent="0.25">
      <c r="A10" s="724">
        <v>3</v>
      </c>
      <c r="B10" s="725" t="s">
        <v>527</v>
      </c>
      <c r="C10" s="726" t="s">
        <v>528</v>
      </c>
      <c r="D10" s="600">
        <f>16*3</f>
        <v>48</v>
      </c>
      <c r="E10" s="600" t="s">
        <v>504</v>
      </c>
      <c r="F10" s="601">
        <v>414</v>
      </c>
      <c r="G10" s="600"/>
      <c r="H10" s="600"/>
      <c r="I10" s="600">
        <v>1.1499999999999999</v>
      </c>
      <c r="J10" s="603">
        <f t="shared" si="0"/>
        <v>476.1</v>
      </c>
      <c r="K10" s="588">
        <f t="shared" si="1"/>
        <v>22852.799999999999</v>
      </c>
      <c r="L10" s="604" t="s">
        <v>529</v>
      </c>
    </row>
    <row r="11" spans="1:12" ht="53.25" customHeight="1" x14ac:dyDescent="0.25">
      <c r="A11" s="724">
        <f t="shared" ref="A11:A16" si="2">A10+1</f>
        <v>4</v>
      </c>
      <c r="B11" s="725" t="s">
        <v>530</v>
      </c>
      <c r="C11" s="726" t="s">
        <v>503</v>
      </c>
      <c r="D11" s="727">
        <v>4</v>
      </c>
      <c r="E11" s="600" t="s">
        <v>504</v>
      </c>
      <c r="F11" s="601">
        <v>114</v>
      </c>
      <c r="G11" s="600"/>
      <c r="H11" s="600"/>
      <c r="I11" s="600">
        <v>1.1499999999999999</v>
      </c>
      <c r="J11" s="603">
        <f t="shared" si="0"/>
        <v>131.1</v>
      </c>
      <c r="K11" s="588">
        <f t="shared" si="1"/>
        <v>524.4</v>
      </c>
      <c r="L11" s="728" t="s">
        <v>525</v>
      </c>
    </row>
    <row r="12" spans="1:12" ht="56.25" customHeight="1" x14ac:dyDescent="0.25">
      <c r="A12" s="724">
        <f t="shared" si="2"/>
        <v>5</v>
      </c>
      <c r="B12" s="725" t="s">
        <v>531</v>
      </c>
      <c r="C12" s="726" t="s">
        <v>503</v>
      </c>
      <c r="D12" s="600">
        <v>4</v>
      </c>
      <c r="E12" s="600" t="s">
        <v>504</v>
      </c>
      <c r="F12" s="601">
        <v>136</v>
      </c>
      <c r="G12" s="600"/>
      <c r="H12" s="600"/>
      <c r="I12" s="600"/>
      <c r="J12" s="603">
        <f t="shared" si="0"/>
        <v>136</v>
      </c>
      <c r="K12" s="588">
        <f t="shared" si="1"/>
        <v>544</v>
      </c>
      <c r="L12" s="728" t="s">
        <v>505</v>
      </c>
    </row>
    <row r="13" spans="1:12" ht="68.25" customHeight="1" x14ac:dyDescent="0.25">
      <c r="A13" s="724">
        <f t="shared" si="2"/>
        <v>6</v>
      </c>
      <c r="B13" s="725" t="s">
        <v>532</v>
      </c>
      <c r="C13" s="726" t="s">
        <v>528</v>
      </c>
      <c r="D13" s="600">
        <v>5</v>
      </c>
      <c r="E13" s="600" t="s">
        <v>504</v>
      </c>
      <c r="F13" s="601">
        <v>414</v>
      </c>
      <c r="G13" s="600"/>
      <c r="H13" s="600"/>
      <c r="I13" s="600">
        <v>1.1499999999999999</v>
      </c>
      <c r="J13" s="603">
        <f t="shared" si="0"/>
        <v>476.1</v>
      </c>
      <c r="K13" s="588">
        <f t="shared" si="1"/>
        <v>2380.5</v>
      </c>
      <c r="L13" s="604" t="s">
        <v>529</v>
      </c>
    </row>
    <row r="14" spans="1:12" ht="51" customHeight="1" x14ac:dyDescent="0.25">
      <c r="A14" s="724">
        <f t="shared" si="2"/>
        <v>7</v>
      </c>
      <c r="B14" s="725" t="s">
        <v>533</v>
      </c>
      <c r="C14" s="726" t="s">
        <v>503</v>
      </c>
      <c r="D14" s="727">
        <f>12*2</f>
        <v>24</v>
      </c>
      <c r="E14" s="600" t="s">
        <v>504</v>
      </c>
      <c r="F14" s="601">
        <v>114</v>
      </c>
      <c r="G14" s="600"/>
      <c r="H14" s="600"/>
      <c r="I14" s="600">
        <v>1.1499999999999999</v>
      </c>
      <c r="J14" s="603">
        <f t="shared" si="0"/>
        <v>131.1</v>
      </c>
      <c r="K14" s="588">
        <f t="shared" si="1"/>
        <v>3146.4</v>
      </c>
      <c r="L14" s="728" t="s">
        <v>525</v>
      </c>
    </row>
    <row r="15" spans="1:12" ht="75" customHeight="1" x14ac:dyDescent="0.25">
      <c r="A15" s="724">
        <f t="shared" si="2"/>
        <v>8</v>
      </c>
      <c r="B15" s="725" t="s">
        <v>534</v>
      </c>
      <c r="C15" s="726" t="s">
        <v>503</v>
      </c>
      <c r="D15" s="600">
        <f>12*2</f>
        <v>24</v>
      </c>
      <c r="E15" s="600" t="s">
        <v>504</v>
      </c>
      <c r="F15" s="601">
        <v>136</v>
      </c>
      <c r="G15" s="600"/>
      <c r="H15" s="600"/>
      <c r="I15" s="600"/>
      <c r="J15" s="603">
        <f t="shared" si="0"/>
        <v>136</v>
      </c>
      <c r="K15" s="588">
        <f t="shared" si="1"/>
        <v>3264</v>
      </c>
      <c r="L15" s="728" t="s">
        <v>505</v>
      </c>
    </row>
    <row r="16" spans="1:12" ht="51.75" customHeight="1" x14ac:dyDescent="0.25">
      <c r="A16" s="724">
        <f t="shared" si="2"/>
        <v>9</v>
      </c>
      <c r="B16" s="725" t="s">
        <v>535</v>
      </c>
      <c r="C16" s="726" t="s">
        <v>528</v>
      </c>
      <c r="D16" s="600">
        <f>16*2</f>
        <v>32</v>
      </c>
      <c r="E16" s="600" t="s">
        <v>504</v>
      </c>
      <c r="F16" s="601">
        <v>414</v>
      </c>
      <c r="G16" s="600"/>
      <c r="H16" s="600"/>
      <c r="I16" s="600">
        <v>1.1499999999999999</v>
      </c>
      <c r="J16" s="603">
        <f t="shared" si="0"/>
        <v>476.1</v>
      </c>
      <c r="K16" s="588">
        <f t="shared" si="1"/>
        <v>15235.2</v>
      </c>
      <c r="L16" s="604" t="s">
        <v>529</v>
      </c>
    </row>
    <row r="17" spans="1:12" ht="16.5" x14ac:dyDescent="0.25">
      <c r="A17" s="598"/>
      <c r="B17" s="599" t="s">
        <v>506</v>
      </c>
      <c r="C17" s="600" t="s">
        <v>342</v>
      </c>
      <c r="D17" s="601"/>
      <c r="E17" s="600"/>
      <c r="F17" s="600"/>
      <c r="G17" s="600"/>
      <c r="H17" s="602"/>
      <c r="I17" s="602"/>
      <c r="J17" s="603"/>
      <c r="K17" s="596">
        <f>SUM(K8:K16)</f>
        <v>56746.900000000009</v>
      </c>
      <c r="L17" s="604"/>
    </row>
    <row r="18" spans="1:12" ht="16.5" x14ac:dyDescent="0.25">
      <c r="A18" s="598"/>
      <c r="B18" s="599" t="s">
        <v>507</v>
      </c>
      <c r="C18" s="600" t="s">
        <v>508</v>
      </c>
      <c r="D18" s="601">
        <v>0.85</v>
      </c>
      <c r="E18" s="600"/>
      <c r="F18" s="600"/>
      <c r="G18" s="600"/>
      <c r="H18" s="602"/>
      <c r="I18" s="602"/>
      <c r="J18" s="603"/>
      <c r="K18" s="596">
        <f>ROUND(D18*K17,2)</f>
        <v>48234.87</v>
      </c>
      <c r="L18" s="604" t="s">
        <v>509</v>
      </c>
    </row>
    <row r="19" spans="1:12" ht="17.25" thickBot="1" x14ac:dyDescent="0.3">
      <c r="A19" s="605"/>
      <c r="B19" s="606" t="s">
        <v>510</v>
      </c>
      <c r="C19" s="607" t="s">
        <v>508</v>
      </c>
      <c r="D19" s="608">
        <v>1.25</v>
      </c>
      <c r="E19" s="607"/>
      <c r="F19" s="607"/>
      <c r="G19" s="607"/>
      <c r="H19" s="609"/>
      <c r="I19" s="609"/>
      <c r="J19" s="610"/>
      <c r="K19" s="611">
        <f>ROUND(D19*K18,2)</f>
        <v>60293.59</v>
      </c>
      <c r="L19" s="612" t="s">
        <v>511</v>
      </c>
    </row>
    <row r="20" spans="1:12" ht="18" thickTop="1" thickBot="1" x14ac:dyDescent="0.3">
      <c r="A20" s="729"/>
      <c r="B20" s="730" t="s">
        <v>512</v>
      </c>
      <c r="C20" s="731" t="s">
        <v>342</v>
      </c>
      <c r="D20" s="732"/>
      <c r="E20" s="731"/>
      <c r="F20" s="731"/>
      <c r="G20" s="731"/>
      <c r="H20" s="733"/>
      <c r="I20" s="733"/>
      <c r="J20" s="734"/>
      <c r="K20" s="619">
        <f>K19</f>
        <v>60293.59</v>
      </c>
      <c r="L20" s="735"/>
    </row>
    <row r="21" spans="1:12" ht="15.75" thickTop="1" x14ac:dyDescent="0.25">
      <c r="A21" s="736"/>
      <c r="B21" s="737" t="s">
        <v>513</v>
      </c>
      <c r="C21" s="738"/>
      <c r="D21" s="739"/>
      <c r="E21" s="738"/>
      <c r="F21" s="738"/>
      <c r="G21" s="738"/>
      <c r="H21" s="740"/>
      <c r="I21" s="740"/>
      <c r="J21" s="741"/>
      <c r="K21" s="627"/>
      <c r="L21" s="742"/>
    </row>
    <row r="22" spans="1:12" ht="51" customHeight="1" x14ac:dyDescent="0.25">
      <c r="A22" s="724">
        <f>A16+1</f>
        <v>10</v>
      </c>
      <c r="B22" s="725" t="str">
        <f>B8</f>
        <v>Нивелирование III класса по обечайке для определения вертикальных деформаций днища БА-1,3,4 ЭС-2</v>
      </c>
      <c r="C22" s="726" t="s">
        <v>503</v>
      </c>
      <c r="D22" s="600">
        <f>D8</f>
        <v>36</v>
      </c>
      <c r="E22" s="600" t="s">
        <v>504</v>
      </c>
      <c r="F22" s="601">
        <v>72</v>
      </c>
      <c r="G22" s="600"/>
      <c r="H22" s="600">
        <v>1.2</v>
      </c>
      <c r="I22" s="600"/>
      <c r="J22" s="603">
        <f>ROUND(F22*IF(G22=0,1,G22)*IF(H22=0,1,H22)*IF(I22=0,1,I22),2)</f>
        <v>86.4</v>
      </c>
      <c r="K22" s="588">
        <f>ROUND(D22*J22,2)</f>
        <v>3110.4</v>
      </c>
      <c r="L22" s="604" t="str">
        <f t="shared" ref="L22:L30" si="3">L8</f>
        <v>табл.9,  § 6</v>
      </c>
    </row>
    <row r="23" spans="1:12" ht="41.25" customHeight="1" x14ac:dyDescent="0.25">
      <c r="A23" s="724">
        <f>A22+1</f>
        <v>11</v>
      </c>
      <c r="B23" s="725" t="str">
        <f>B9</f>
        <v>Нивелирование II класса по осадочным маркам для определения  вертикальных  деформаций  основания  БА-1,3,4 ЭС-2</v>
      </c>
      <c r="C23" s="726" t="s">
        <v>503</v>
      </c>
      <c r="D23" s="600">
        <f>D9</f>
        <v>30</v>
      </c>
      <c r="E23" s="600" t="s">
        <v>504</v>
      </c>
      <c r="F23" s="601">
        <v>122</v>
      </c>
      <c r="G23" s="600"/>
      <c r="H23" s="600">
        <v>1.2</v>
      </c>
      <c r="I23" s="600"/>
      <c r="J23" s="603">
        <f>ROUND(F23*IF(G23=0,1,G23)*IF(H23=0,1,H23)*IF(I23=0,1,I23),2)</f>
        <v>146.4</v>
      </c>
      <c r="K23" s="588">
        <f>ROUND(D23*J23,2)</f>
        <v>4392</v>
      </c>
      <c r="L23" s="604" t="str">
        <f t="shared" si="3"/>
        <v>табл.9,  § 4</v>
      </c>
    </row>
    <row r="24" spans="1:12" ht="41.25" customHeight="1" x14ac:dyDescent="0.25">
      <c r="A24" s="724">
        <f t="shared" ref="A24:A30" si="4">A23+1</f>
        <v>12</v>
      </c>
      <c r="B24" s="725" t="str">
        <f>B10</f>
        <v>Текущие наблюдения наклонов, различных (по высоте) сечений БА-1,3,4  ЭС-2 в 16-ти сечениях</v>
      </c>
      <c r="C24" s="726" t="s">
        <v>528</v>
      </c>
      <c r="D24" s="600">
        <f>D10</f>
        <v>48</v>
      </c>
      <c r="E24" s="600" t="s">
        <v>504</v>
      </c>
      <c r="F24" s="601">
        <v>267</v>
      </c>
      <c r="G24" s="600"/>
      <c r="H24" s="600">
        <v>1.2</v>
      </c>
      <c r="I24" s="600"/>
      <c r="J24" s="603">
        <f>ROUND(F24*IF(G24=0,1,G24)*IF(H24=0,1,H24)*IF(I24=0,1,I24),2)</f>
        <v>320.39999999999998</v>
      </c>
      <c r="K24" s="588">
        <f>ROUND(D24*J24,2)</f>
        <v>15379.2</v>
      </c>
      <c r="L24" s="604" t="str">
        <f t="shared" si="3"/>
        <v>табл.9,  § 15</v>
      </c>
    </row>
    <row r="25" spans="1:12" ht="46.5" customHeight="1" x14ac:dyDescent="0.25">
      <c r="A25" s="724">
        <f t="shared" si="4"/>
        <v>13</v>
      </c>
      <c r="B25" s="725" t="str">
        <f>B11</f>
        <v>Нивелирование III класса по обечайке для определения вертикальных деформаций днища бака БЗК ЭС-2</v>
      </c>
      <c r="C25" s="726" t="str">
        <f>C11</f>
        <v>1 штатив 
дв. хода</v>
      </c>
      <c r="D25" s="600">
        <f>D11</f>
        <v>4</v>
      </c>
      <c r="E25" s="600" t="str">
        <f>E11</f>
        <v>II</v>
      </c>
      <c r="F25" s="601">
        <v>72</v>
      </c>
      <c r="G25" s="600"/>
      <c r="H25" s="600">
        <v>1.2</v>
      </c>
      <c r="I25" s="600"/>
      <c r="J25" s="603">
        <f t="shared" ref="J25:J30" si="5">ROUND(F25*IF(G25=0,1,G25)*IF(H25=0,1,H25)*IF(I25=0,1,I25),2)</f>
        <v>86.4</v>
      </c>
      <c r="K25" s="588">
        <f t="shared" ref="K25:K30" si="6">ROUND(D25*J25,2)</f>
        <v>345.6</v>
      </c>
      <c r="L25" s="604" t="str">
        <f t="shared" si="3"/>
        <v>табл.9,  § 6</v>
      </c>
    </row>
    <row r="26" spans="1:12" ht="54" customHeight="1" x14ac:dyDescent="0.25">
      <c r="A26" s="724">
        <f t="shared" si="4"/>
        <v>14</v>
      </c>
      <c r="B26" s="725" t="str">
        <f t="shared" ref="B26:E30" si="7">B12</f>
        <v>Нивелирование II класса по осадочным маркам для определения  вертикальных  деформаций  основания  бака БЗК ЭС-2</v>
      </c>
      <c r="C26" s="726" t="str">
        <f t="shared" si="7"/>
        <v>1 штатив 
дв. хода</v>
      </c>
      <c r="D26" s="600">
        <f t="shared" si="7"/>
        <v>4</v>
      </c>
      <c r="E26" s="600" t="str">
        <f t="shared" si="7"/>
        <v>II</v>
      </c>
      <c r="F26" s="601">
        <v>122</v>
      </c>
      <c r="G26" s="600"/>
      <c r="H26" s="600">
        <v>1.2</v>
      </c>
      <c r="I26" s="600"/>
      <c r="J26" s="603">
        <f t="shared" si="5"/>
        <v>146.4</v>
      </c>
      <c r="K26" s="588">
        <f t="shared" si="6"/>
        <v>585.6</v>
      </c>
      <c r="L26" s="604" t="str">
        <f t="shared" si="3"/>
        <v>табл.9,  § 4</v>
      </c>
    </row>
    <row r="27" spans="1:12" ht="54.75" customHeight="1" x14ac:dyDescent="0.25">
      <c r="A27" s="724">
        <f t="shared" si="4"/>
        <v>15</v>
      </c>
      <c r="B27" s="725" t="str">
        <f t="shared" si="7"/>
        <v>Текущие наблюдения наклонов, различных (по высоте) сечений бака БЗК в 5-ти сечениях</v>
      </c>
      <c r="C27" s="726" t="str">
        <f t="shared" si="7"/>
        <v>1 сечение</v>
      </c>
      <c r="D27" s="600">
        <f t="shared" si="7"/>
        <v>5</v>
      </c>
      <c r="E27" s="600" t="str">
        <f t="shared" si="7"/>
        <v>II</v>
      </c>
      <c r="F27" s="601">
        <v>267</v>
      </c>
      <c r="G27" s="600"/>
      <c r="H27" s="600">
        <v>1.2</v>
      </c>
      <c r="I27" s="600"/>
      <c r="J27" s="603">
        <f t="shared" si="5"/>
        <v>320.39999999999998</v>
      </c>
      <c r="K27" s="588">
        <f t="shared" si="6"/>
        <v>1602</v>
      </c>
      <c r="L27" s="604" t="str">
        <f t="shared" si="3"/>
        <v>табл.9,  § 15</v>
      </c>
    </row>
    <row r="28" spans="1:12" ht="58.5" customHeight="1" x14ac:dyDescent="0.25">
      <c r="A28" s="724">
        <f t="shared" si="4"/>
        <v>16</v>
      </c>
      <c r="B28" s="725" t="str">
        <f t="shared" si="7"/>
        <v>Нивелирование III класса по обечайке для определения вертикальных деформаций днища БА-1,2 ЭС-1</v>
      </c>
      <c r="C28" s="726" t="str">
        <f t="shared" si="7"/>
        <v>1 штатив 
дв. хода</v>
      </c>
      <c r="D28" s="600">
        <f t="shared" si="7"/>
        <v>24</v>
      </c>
      <c r="E28" s="600" t="str">
        <f t="shared" si="7"/>
        <v>II</v>
      </c>
      <c r="F28" s="601">
        <v>72</v>
      </c>
      <c r="G28" s="600"/>
      <c r="H28" s="600">
        <v>1.2</v>
      </c>
      <c r="I28" s="600"/>
      <c r="J28" s="603">
        <f t="shared" si="5"/>
        <v>86.4</v>
      </c>
      <c r="K28" s="588">
        <f t="shared" si="6"/>
        <v>2073.6</v>
      </c>
      <c r="L28" s="604" t="str">
        <f t="shared" si="3"/>
        <v>табл.9,  § 6</v>
      </c>
    </row>
    <row r="29" spans="1:12" ht="45" customHeight="1" x14ac:dyDescent="0.25">
      <c r="A29" s="724">
        <f t="shared" si="4"/>
        <v>17</v>
      </c>
      <c r="B29" s="725" t="str">
        <f t="shared" si="7"/>
        <v>Нивелирование II класса по осадочным маркам для определения  вертикальных  деформаций  основания  БА-1,2 ЭС-1</v>
      </c>
      <c r="C29" s="726" t="str">
        <f t="shared" si="7"/>
        <v>1 штатив 
дв. хода</v>
      </c>
      <c r="D29" s="600">
        <f t="shared" si="7"/>
        <v>24</v>
      </c>
      <c r="E29" s="600" t="str">
        <f t="shared" si="7"/>
        <v>II</v>
      </c>
      <c r="F29" s="601">
        <v>122</v>
      </c>
      <c r="G29" s="600"/>
      <c r="H29" s="600">
        <v>1.2</v>
      </c>
      <c r="I29" s="600"/>
      <c r="J29" s="603">
        <f t="shared" si="5"/>
        <v>146.4</v>
      </c>
      <c r="K29" s="588">
        <f t="shared" si="6"/>
        <v>3513.6</v>
      </c>
      <c r="L29" s="604" t="str">
        <f t="shared" si="3"/>
        <v>табл.9,  § 4</v>
      </c>
    </row>
    <row r="30" spans="1:12" ht="59.25" customHeight="1" thickBot="1" x14ac:dyDescent="0.3">
      <c r="A30" s="724">
        <f t="shared" si="4"/>
        <v>18</v>
      </c>
      <c r="B30" s="725" t="str">
        <f t="shared" si="7"/>
        <v>Текущие наблюдения наклонов, различных (по высоте) сечений БА-1,2  ЭС-1 в 16-ти сечениях</v>
      </c>
      <c r="C30" s="726" t="str">
        <f t="shared" si="7"/>
        <v>1 сечение</v>
      </c>
      <c r="D30" s="600">
        <f t="shared" si="7"/>
        <v>32</v>
      </c>
      <c r="E30" s="600" t="str">
        <f t="shared" si="7"/>
        <v>II</v>
      </c>
      <c r="F30" s="608">
        <v>267</v>
      </c>
      <c r="G30" s="607"/>
      <c r="H30" s="607">
        <v>1.2</v>
      </c>
      <c r="I30" s="607"/>
      <c r="J30" s="603">
        <f t="shared" si="5"/>
        <v>320.39999999999998</v>
      </c>
      <c r="K30" s="588">
        <f t="shared" si="6"/>
        <v>10252.799999999999</v>
      </c>
      <c r="L30" s="604" t="str">
        <f t="shared" si="3"/>
        <v>табл.9,  § 15</v>
      </c>
    </row>
    <row r="31" spans="1:12" ht="18" thickTop="1" thickBot="1" x14ac:dyDescent="0.3">
      <c r="A31" s="743"/>
      <c r="B31" s="744" t="s">
        <v>514</v>
      </c>
      <c r="C31" s="745" t="s">
        <v>342</v>
      </c>
      <c r="D31" s="746"/>
      <c r="E31" s="745"/>
      <c r="F31" s="745"/>
      <c r="G31" s="745"/>
      <c r="H31" s="747"/>
      <c r="I31" s="747"/>
      <c r="J31" s="748"/>
      <c r="K31" s="749">
        <f>SUM(K22:K30)</f>
        <v>41254.799999999988</v>
      </c>
      <c r="L31" s="750"/>
    </row>
    <row r="32" spans="1:12" ht="16.5" x14ac:dyDescent="0.25">
      <c r="A32" s="751"/>
      <c r="B32" s="752" t="s">
        <v>515</v>
      </c>
      <c r="C32" s="753" t="s">
        <v>342</v>
      </c>
      <c r="D32" s="754"/>
      <c r="E32" s="753"/>
      <c r="F32" s="753"/>
      <c r="G32" s="753"/>
      <c r="H32" s="755"/>
      <c r="I32" s="755"/>
      <c r="J32" s="756"/>
      <c r="K32" s="757">
        <f>K20+K31</f>
        <v>101548.38999999998</v>
      </c>
      <c r="L32" s="758"/>
    </row>
    <row r="33" spans="1:12" ht="23.25" thickBot="1" x14ac:dyDescent="0.3">
      <c r="A33" s="759">
        <f>A30+1</f>
        <v>19</v>
      </c>
      <c r="B33" s="760" t="s">
        <v>57</v>
      </c>
      <c r="C33" s="761" t="s">
        <v>516</v>
      </c>
      <c r="D33" s="762">
        <v>1</v>
      </c>
      <c r="E33" s="763"/>
      <c r="F33" s="764" t="s">
        <v>536</v>
      </c>
      <c r="G33" s="763"/>
      <c r="H33" s="765"/>
      <c r="I33" s="765"/>
      <c r="J33" s="766"/>
      <c r="K33" s="646">
        <f>6600+ROUND((K32-100000)*3.6%,2)</f>
        <v>6655.74</v>
      </c>
      <c r="L33" s="767" t="s">
        <v>537</v>
      </c>
    </row>
    <row r="34" spans="1:12" ht="17.25" thickBot="1" x14ac:dyDescent="0.3">
      <c r="A34" s="768"/>
      <c r="B34" s="769" t="s">
        <v>518</v>
      </c>
      <c r="C34" s="770" t="s">
        <v>342</v>
      </c>
      <c r="D34" s="771"/>
      <c r="E34" s="771"/>
      <c r="F34" s="771"/>
      <c r="G34" s="771"/>
      <c r="H34" s="771"/>
      <c r="I34" s="771"/>
      <c r="J34" s="772"/>
      <c r="K34" s="773">
        <f>K32+K33</f>
        <v>108204.12999999999</v>
      </c>
      <c r="L34" s="774"/>
    </row>
    <row r="35" spans="1:12" ht="15.75" thickBot="1" x14ac:dyDescent="0.3">
      <c r="A35" s="1414" t="s">
        <v>538</v>
      </c>
      <c r="B35" s="1415"/>
      <c r="C35" s="775" t="s">
        <v>508</v>
      </c>
      <c r="D35" s="776">
        <v>3.7</v>
      </c>
      <c r="E35" s="775"/>
      <c r="F35" s="775"/>
      <c r="G35" s="775"/>
      <c r="H35" s="777"/>
      <c r="I35" s="777"/>
      <c r="J35" s="778"/>
      <c r="K35" s="779">
        <f>ROUND(D35*K34,2)</f>
        <v>400355.28</v>
      </c>
      <c r="L35" s="780" t="s">
        <v>520</v>
      </c>
    </row>
    <row r="36" spans="1:12" ht="15.75" thickBot="1" x14ac:dyDescent="0.3">
      <c r="A36" s="1416" t="s">
        <v>539</v>
      </c>
      <c r="B36" s="1417"/>
      <c r="C36" s="775" t="s">
        <v>508</v>
      </c>
      <c r="D36" s="781">
        <v>0.77400000000000002</v>
      </c>
      <c r="E36" s="775"/>
      <c r="F36" s="775"/>
      <c r="G36" s="775"/>
      <c r="H36" s="777"/>
      <c r="I36" s="777"/>
      <c r="J36" s="778"/>
      <c r="K36" s="779">
        <f>ROUND(K35*D36,2)</f>
        <v>309874.99</v>
      </c>
      <c r="L36" s="780"/>
    </row>
    <row r="37" spans="1:12" x14ac:dyDescent="0.25">
      <c r="A37" s="768"/>
      <c r="B37" s="782" t="s">
        <v>521</v>
      </c>
      <c r="C37" s="783" t="s">
        <v>342</v>
      </c>
      <c r="D37" s="784"/>
      <c r="E37" s="783"/>
      <c r="F37" s="783"/>
      <c r="G37" s="783"/>
      <c r="H37" s="785"/>
      <c r="I37" s="785"/>
      <c r="J37" s="786"/>
      <c r="K37" s="787">
        <f>K36</f>
        <v>309874.99</v>
      </c>
      <c r="L37" s="788"/>
    </row>
    <row r="38" spans="1:12" x14ac:dyDescent="0.25">
      <c r="A38" s="789"/>
      <c r="B38" s="790" t="s">
        <v>6</v>
      </c>
      <c r="C38" s="791" t="s">
        <v>342</v>
      </c>
      <c r="D38" s="792"/>
      <c r="E38" s="793"/>
      <c r="F38" s="794"/>
      <c r="G38" s="791"/>
      <c r="H38" s="795"/>
      <c r="I38" s="795"/>
      <c r="J38" s="796"/>
      <c r="K38" s="677">
        <f>ROUND((K37)*0.18,2)</f>
        <v>55777.5</v>
      </c>
      <c r="L38" s="797"/>
    </row>
    <row r="39" spans="1:12" ht="15.75" thickBot="1" x14ac:dyDescent="0.3">
      <c r="A39" s="798"/>
      <c r="B39" s="799" t="s">
        <v>522</v>
      </c>
      <c r="C39" s="800" t="s">
        <v>342</v>
      </c>
      <c r="D39" s="801"/>
      <c r="E39" s="802"/>
      <c r="F39" s="803"/>
      <c r="G39" s="800"/>
      <c r="H39" s="804"/>
      <c r="I39" s="804"/>
      <c r="J39" s="805"/>
      <c r="K39" s="687">
        <f>K37+K38</f>
        <v>365652.49</v>
      </c>
      <c r="L39" s="806"/>
    </row>
    <row r="40" spans="1:12" x14ac:dyDescent="0.25">
      <c r="A40" s="720"/>
      <c r="H40" s="286"/>
      <c r="I40" s="286"/>
      <c r="J40" s="286"/>
      <c r="K40" s="286"/>
    </row>
    <row r="41" spans="1:12" x14ac:dyDescent="0.25">
      <c r="A41" s="720"/>
      <c r="B41" s="807"/>
      <c r="C41" s="807"/>
      <c r="D41" s="807"/>
      <c r="E41" s="807"/>
      <c r="F41" s="807"/>
      <c r="G41" s="808"/>
      <c r="H41" s="808"/>
      <c r="I41" s="808"/>
      <c r="J41" s="808"/>
      <c r="K41" s="809"/>
      <c r="L41" s="810"/>
    </row>
    <row r="42" spans="1:12" x14ac:dyDescent="0.25">
      <c r="A42" s="720"/>
      <c r="B42" s="811" t="s">
        <v>313</v>
      </c>
      <c r="C42" s="812"/>
      <c r="D42" s="812"/>
      <c r="E42" s="812"/>
      <c r="F42" s="812"/>
      <c r="G42" s="812"/>
      <c r="H42" s="812"/>
      <c r="I42" s="812"/>
      <c r="J42" s="812"/>
      <c r="K42" s="812"/>
      <c r="L42" s="813" t="s">
        <v>349</v>
      </c>
    </row>
    <row r="43" spans="1:12" x14ac:dyDescent="0.25">
      <c r="A43" s="720"/>
      <c r="B43" s="814"/>
      <c r="C43" s="815"/>
      <c r="D43" s="815"/>
      <c r="E43" s="815"/>
      <c r="F43" s="816"/>
      <c r="G43" s="817"/>
      <c r="H43" s="817"/>
      <c r="I43" s="817"/>
      <c r="J43" s="817"/>
      <c r="K43" s="818"/>
      <c r="L43" s="819"/>
    </row>
    <row r="44" spans="1:12" x14ac:dyDescent="0.25">
      <c r="A44" s="720"/>
      <c r="B44" s="820" t="s">
        <v>311</v>
      </c>
      <c r="C44" s="821"/>
      <c r="D44" s="821"/>
      <c r="E44" s="821"/>
      <c r="F44" s="817"/>
      <c r="G44" s="817"/>
      <c r="H44" s="816"/>
      <c r="I44" s="817"/>
      <c r="J44" s="817"/>
      <c r="K44" s="819"/>
      <c r="L44" s="813" t="s">
        <v>350</v>
      </c>
    </row>
    <row r="45" spans="1:12" x14ac:dyDescent="0.25">
      <c r="B45" s="822"/>
      <c r="C45" s="822"/>
      <c r="D45" s="822"/>
      <c r="E45" s="822"/>
      <c r="F45" s="822"/>
      <c r="G45" s="822"/>
      <c r="H45" s="822"/>
      <c r="I45" s="822"/>
      <c r="J45" s="822"/>
      <c r="K45" s="822"/>
      <c r="L45" s="822"/>
    </row>
  </sheetData>
  <mergeCells count="9">
    <mergeCell ref="A35:B35"/>
    <mergeCell ref="A36:B36"/>
    <mergeCell ref="C1:G1"/>
    <mergeCell ref="A2:L2"/>
    <mergeCell ref="A3:L3"/>
    <mergeCell ref="G4:I4"/>
    <mergeCell ref="G5:G6"/>
    <mergeCell ref="H5:H6"/>
    <mergeCell ref="I5:I6"/>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9"/>
  <sheetViews>
    <sheetView topLeftCell="A7" workbookViewId="0">
      <selection activeCell="K33" sqref="K33"/>
    </sheetView>
  </sheetViews>
  <sheetFormatPr defaultRowHeight="15" x14ac:dyDescent="0.25"/>
  <cols>
    <col min="1" max="1" width="5.140625" customWidth="1"/>
    <col min="2" max="2" width="38" customWidth="1"/>
    <col min="4" max="4" width="6.85546875" customWidth="1"/>
    <col min="5" max="5" width="6" customWidth="1"/>
    <col min="11" max="11" width="12.140625" customWidth="1"/>
    <col min="12" max="12" width="15.5703125" customWidth="1"/>
  </cols>
  <sheetData>
    <row r="3" spans="1:12" x14ac:dyDescent="0.25">
      <c r="A3" s="564"/>
      <c r="B3" s="565"/>
      <c r="C3" s="1268" t="s">
        <v>387</v>
      </c>
      <c r="D3" s="1268"/>
      <c r="E3" s="1268"/>
      <c r="F3" s="1268"/>
      <c r="G3" s="1268"/>
      <c r="H3" s="565"/>
      <c r="I3" s="565"/>
      <c r="J3" s="565"/>
      <c r="K3" s="565"/>
      <c r="L3" s="565"/>
    </row>
    <row r="4" spans="1:12" ht="39" customHeight="1" x14ac:dyDescent="0.25">
      <c r="A4" s="1267" t="s">
        <v>481</v>
      </c>
      <c r="B4" s="1268"/>
      <c r="C4" s="1268"/>
      <c r="D4" s="1268"/>
      <c r="E4" s="1268"/>
      <c r="F4" s="1268"/>
      <c r="G4" s="1268"/>
      <c r="H4" s="1268"/>
      <c r="I4" s="1268"/>
      <c r="J4" s="1268"/>
      <c r="K4" s="1268"/>
      <c r="L4" s="1268"/>
    </row>
    <row r="5" spans="1:12" ht="15.75" thickBot="1" x14ac:dyDescent="0.3">
      <c r="A5" s="1269" t="s">
        <v>482</v>
      </c>
      <c r="B5" s="1269"/>
      <c r="C5" s="1269"/>
      <c r="D5" s="1269"/>
      <c r="E5" s="1269"/>
      <c r="F5" s="1269"/>
      <c r="G5" s="1269"/>
      <c r="H5" s="1269"/>
      <c r="I5" s="1269"/>
      <c r="J5" s="1269"/>
      <c r="K5" s="1269"/>
      <c r="L5" s="1269"/>
    </row>
    <row r="6" spans="1:12" x14ac:dyDescent="0.25">
      <c r="A6" s="566" t="s">
        <v>483</v>
      </c>
      <c r="B6" s="567" t="s">
        <v>484</v>
      </c>
      <c r="C6" s="567" t="s">
        <v>485</v>
      </c>
      <c r="D6" s="567" t="s">
        <v>486</v>
      </c>
      <c r="E6" s="567" t="s">
        <v>487</v>
      </c>
      <c r="F6" s="567" t="s">
        <v>488</v>
      </c>
      <c r="G6" s="1270" t="s">
        <v>489</v>
      </c>
      <c r="H6" s="1271"/>
      <c r="I6" s="1272"/>
      <c r="J6" s="567" t="s">
        <v>490</v>
      </c>
      <c r="K6" s="567"/>
      <c r="L6" s="568" t="s">
        <v>491</v>
      </c>
    </row>
    <row r="7" spans="1:12" x14ac:dyDescent="0.25">
      <c r="A7" s="569" t="s">
        <v>307</v>
      </c>
      <c r="B7" s="570" t="s">
        <v>492</v>
      </c>
      <c r="C7" s="570" t="s">
        <v>391</v>
      </c>
      <c r="D7" s="570" t="s">
        <v>492</v>
      </c>
      <c r="E7" s="570" t="s">
        <v>493</v>
      </c>
      <c r="F7" s="570" t="s">
        <v>494</v>
      </c>
      <c r="G7" s="1276" t="s">
        <v>495</v>
      </c>
      <c r="H7" s="1278" t="s">
        <v>496</v>
      </c>
      <c r="I7" s="1278" t="s">
        <v>497</v>
      </c>
      <c r="J7" s="570" t="s">
        <v>498</v>
      </c>
      <c r="K7" s="570" t="s">
        <v>10</v>
      </c>
      <c r="L7" s="571" t="s">
        <v>499</v>
      </c>
    </row>
    <row r="8" spans="1:12" ht="15.75" thickBot="1" x14ac:dyDescent="0.3">
      <c r="A8" s="572"/>
      <c r="B8" s="573"/>
      <c r="C8" s="574"/>
      <c r="D8" s="574"/>
      <c r="E8" s="574"/>
      <c r="F8" s="574" t="s">
        <v>342</v>
      </c>
      <c r="G8" s="1277"/>
      <c r="H8" s="1275"/>
      <c r="I8" s="1275"/>
      <c r="J8" s="574" t="s">
        <v>500</v>
      </c>
      <c r="K8" s="574"/>
      <c r="L8" s="575"/>
    </row>
    <row r="9" spans="1:12" x14ac:dyDescent="0.25">
      <c r="A9" s="576"/>
      <c r="B9" s="577" t="s">
        <v>501</v>
      </c>
      <c r="C9" s="578"/>
      <c r="D9" s="579"/>
      <c r="E9" s="578"/>
      <c r="F9" s="578"/>
      <c r="G9" s="578"/>
      <c r="H9" s="580"/>
      <c r="I9" s="580"/>
      <c r="J9" s="580"/>
      <c r="K9" s="580"/>
      <c r="L9" s="581"/>
    </row>
    <row r="10" spans="1:12" ht="51" x14ac:dyDescent="0.25">
      <c r="A10" s="582">
        <v>1</v>
      </c>
      <c r="B10" s="583" t="s">
        <v>502</v>
      </c>
      <c r="C10" s="584" t="s">
        <v>503</v>
      </c>
      <c r="D10" s="585">
        <v>192</v>
      </c>
      <c r="E10" s="585" t="s">
        <v>504</v>
      </c>
      <c r="F10" s="586">
        <v>136</v>
      </c>
      <c r="G10" s="585"/>
      <c r="H10" s="585"/>
      <c r="I10" s="585"/>
      <c r="J10" s="587">
        <f>ROUND(F10*IF(G10=0,1,G10)*IF(H10=0,1,H10)*IF(I10=0,1,I10),2)</f>
        <v>136</v>
      </c>
      <c r="K10" s="588">
        <f>ROUND(D10*J10,2)</f>
        <v>26112</v>
      </c>
      <c r="L10" s="589" t="s">
        <v>505</v>
      </c>
    </row>
    <row r="11" spans="1:12" ht="16.5" x14ac:dyDescent="0.25">
      <c r="A11" s="590"/>
      <c r="B11" s="591" t="s">
        <v>506</v>
      </c>
      <c r="C11" s="592" t="s">
        <v>342</v>
      </c>
      <c r="D11" s="593"/>
      <c r="E11" s="592"/>
      <c r="F11" s="592"/>
      <c r="G11" s="592"/>
      <c r="H11" s="594"/>
      <c r="I11" s="594"/>
      <c r="J11" s="595"/>
      <c r="K11" s="596">
        <f>SUM(K10:K10)</f>
        <v>26112</v>
      </c>
      <c r="L11" s="597"/>
    </row>
    <row r="12" spans="1:12" ht="16.5" x14ac:dyDescent="0.25">
      <c r="A12" s="598"/>
      <c r="B12" s="599" t="s">
        <v>507</v>
      </c>
      <c r="C12" s="600" t="s">
        <v>508</v>
      </c>
      <c r="D12" s="601">
        <v>0.85</v>
      </c>
      <c r="E12" s="600"/>
      <c r="F12" s="600"/>
      <c r="G12" s="600"/>
      <c r="H12" s="602"/>
      <c r="I12" s="602"/>
      <c r="J12" s="603"/>
      <c r="K12" s="596">
        <f>ROUND(D12*K11,2)</f>
        <v>22195.200000000001</v>
      </c>
      <c r="L12" s="604" t="s">
        <v>509</v>
      </c>
    </row>
    <row r="13" spans="1:12" ht="17.25" thickBot="1" x14ac:dyDescent="0.3">
      <c r="A13" s="605"/>
      <c r="B13" s="606" t="s">
        <v>510</v>
      </c>
      <c r="C13" s="607" t="s">
        <v>508</v>
      </c>
      <c r="D13" s="608">
        <v>1.25</v>
      </c>
      <c r="E13" s="607"/>
      <c r="F13" s="607"/>
      <c r="G13" s="607"/>
      <c r="H13" s="609"/>
      <c r="I13" s="609"/>
      <c r="J13" s="610"/>
      <c r="K13" s="611">
        <f>ROUND(D13*K12,2)</f>
        <v>27744</v>
      </c>
      <c r="L13" s="612" t="s">
        <v>511</v>
      </c>
    </row>
    <row r="14" spans="1:12" ht="18" thickTop="1" thickBot="1" x14ac:dyDescent="0.3">
      <c r="A14" s="613"/>
      <c r="B14" s="614" t="s">
        <v>512</v>
      </c>
      <c r="C14" s="615" t="s">
        <v>342</v>
      </c>
      <c r="D14" s="616"/>
      <c r="E14" s="615"/>
      <c r="F14" s="615"/>
      <c r="G14" s="615"/>
      <c r="H14" s="617"/>
      <c r="I14" s="617"/>
      <c r="J14" s="618"/>
      <c r="K14" s="619">
        <f>K13</f>
        <v>27744</v>
      </c>
      <c r="L14" s="620"/>
    </row>
    <row r="15" spans="1:12" ht="15.75" thickTop="1" x14ac:dyDescent="0.25">
      <c r="A15" s="621"/>
      <c r="B15" s="622" t="s">
        <v>513</v>
      </c>
      <c r="C15" s="623"/>
      <c r="D15" s="624"/>
      <c r="E15" s="623"/>
      <c r="F15" s="623"/>
      <c r="G15" s="623"/>
      <c r="H15" s="625"/>
      <c r="I15" s="625"/>
      <c r="J15" s="626"/>
      <c r="K15" s="627"/>
      <c r="L15" s="628"/>
    </row>
    <row r="16" spans="1:12" ht="51.75" thickBot="1" x14ac:dyDescent="0.3">
      <c r="A16" s="629">
        <v>2</v>
      </c>
      <c r="B16" s="583" t="s">
        <v>502</v>
      </c>
      <c r="C16" s="630" t="s">
        <v>503</v>
      </c>
      <c r="D16" s="592">
        <f>D10</f>
        <v>192</v>
      </c>
      <c r="E16" s="592" t="s">
        <v>504</v>
      </c>
      <c r="F16" s="593">
        <v>122</v>
      </c>
      <c r="G16" s="592"/>
      <c r="H16" s="592">
        <v>1.2</v>
      </c>
      <c r="I16" s="592"/>
      <c r="J16" s="595">
        <v>122</v>
      </c>
      <c r="K16" s="588">
        <f>ROUND(D16*J16,2)</f>
        <v>23424</v>
      </c>
      <c r="L16" s="589" t="s">
        <v>505</v>
      </c>
    </row>
    <row r="17" spans="1:12" ht="18" thickTop="1" thickBot="1" x14ac:dyDescent="0.3">
      <c r="A17" s="613"/>
      <c r="B17" s="614" t="s">
        <v>514</v>
      </c>
      <c r="C17" s="615" t="s">
        <v>342</v>
      </c>
      <c r="D17" s="616"/>
      <c r="E17" s="615"/>
      <c r="F17" s="615"/>
      <c r="G17" s="615"/>
      <c r="H17" s="617"/>
      <c r="I17" s="617"/>
      <c r="J17" s="618"/>
      <c r="K17" s="619">
        <f>K16</f>
        <v>23424</v>
      </c>
      <c r="L17" s="620"/>
    </row>
    <row r="18" spans="1:12" ht="18" thickTop="1" thickBot="1" x14ac:dyDescent="0.3">
      <c r="A18" s="613"/>
      <c r="B18" s="631" t="s">
        <v>515</v>
      </c>
      <c r="C18" s="632" t="s">
        <v>342</v>
      </c>
      <c r="D18" s="633"/>
      <c r="E18" s="632"/>
      <c r="F18" s="632"/>
      <c r="G18" s="632"/>
      <c r="H18" s="634"/>
      <c r="I18" s="634"/>
      <c r="J18" s="635"/>
      <c r="K18" s="636">
        <f>K14+K17</f>
        <v>51168</v>
      </c>
      <c r="L18" s="637"/>
    </row>
    <row r="19" spans="1:12" ht="24" thickTop="1" thickBot="1" x14ac:dyDescent="0.3">
      <c r="A19" s="638">
        <v>3</v>
      </c>
      <c r="B19" s="639" t="s">
        <v>57</v>
      </c>
      <c r="C19" s="640" t="s">
        <v>516</v>
      </c>
      <c r="D19" s="641">
        <v>1</v>
      </c>
      <c r="E19" s="642"/>
      <c r="F19" s="643">
        <v>6.6000000000000003E-2</v>
      </c>
      <c r="G19" s="642"/>
      <c r="H19" s="644"/>
      <c r="I19" s="644"/>
      <c r="J19" s="645"/>
      <c r="K19" s="646">
        <f>ROUND(K18*F19*D19,2)</f>
        <v>3377.09</v>
      </c>
      <c r="L19" s="647" t="s">
        <v>517</v>
      </c>
    </row>
    <row r="20" spans="1:12" ht="17.25" thickBot="1" x14ac:dyDescent="0.3">
      <c r="A20" s="648"/>
      <c r="B20" s="649" t="s">
        <v>518</v>
      </c>
      <c r="C20" s="650" t="s">
        <v>342</v>
      </c>
      <c r="D20" s="651"/>
      <c r="E20" s="651"/>
      <c r="F20" s="651"/>
      <c r="G20" s="651"/>
      <c r="H20" s="651"/>
      <c r="I20" s="651"/>
      <c r="J20" s="652"/>
      <c r="K20" s="653">
        <f>K18+K19</f>
        <v>54545.09</v>
      </c>
      <c r="L20" s="654"/>
    </row>
    <row r="21" spans="1:12" ht="17.25" thickBot="1" x14ac:dyDescent="0.3">
      <c r="A21" s="1429" t="s">
        <v>519</v>
      </c>
      <c r="B21" s="1430"/>
      <c r="C21" s="655" t="s">
        <v>508</v>
      </c>
      <c r="D21" s="656">
        <v>3.7</v>
      </c>
      <c r="E21" s="655"/>
      <c r="F21" s="655"/>
      <c r="G21" s="655"/>
      <c r="H21" s="657"/>
      <c r="I21" s="657"/>
      <c r="J21" s="658"/>
      <c r="K21" s="659">
        <f>ROUND(D21*K20,2)</f>
        <v>201816.83</v>
      </c>
      <c r="L21" s="660" t="s">
        <v>520</v>
      </c>
    </row>
    <row r="22" spans="1:12" x14ac:dyDescent="0.25">
      <c r="A22" s="661"/>
      <c r="B22" s="662" t="s">
        <v>521</v>
      </c>
      <c r="C22" s="663" t="s">
        <v>342</v>
      </c>
      <c r="D22" s="664"/>
      <c r="E22" s="663"/>
      <c r="F22" s="663"/>
      <c r="G22" s="663"/>
      <c r="H22" s="665"/>
      <c r="I22" s="665"/>
      <c r="J22" s="666"/>
      <c r="K22" s="667">
        <f>K21</f>
        <v>201816.83</v>
      </c>
      <c r="L22" s="668"/>
    </row>
    <row r="23" spans="1:12" x14ac:dyDescent="0.25">
      <c r="A23" s="669"/>
      <c r="B23" s="670" t="s">
        <v>6</v>
      </c>
      <c r="C23" s="671" t="s">
        <v>342</v>
      </c>
      <c r="D23" s="672"/>
      <c r="E23" s="673"/>
      <c r="F23" s="674"/>
      <c r="G23" s="671"/>
      <c r="H23" s="675"/>
      <c r="I23" s="675"/>
      <c r="J23" s="676"/>
      <c r="K23" s="677">
        <f>ROUND((K22)*0.18,2)</f>
        <v>36327.03</v>
      </c>
      <c r="L23" s="678"/>
    </row>
    <row r="24" spans="1:12" ht="15.75" thickBot="1" x14ac:dyDescent="0.3">
      <c r="A24" s="679"/>
      <c r="B24" s="680" t="s">
        <v>522</v>
      </c>
      <c r="C24" s="681" t="s">
        <v>342</v>
      </c>
      <c r="D24" s="682"/>
      <c r="E24" s="683"/>
      <c r="F24" s="684"/>
      <c r="G24" s="681"/>
      <c r="H24" s="685"/>
      <c r="I24" s="685"/>
      <c r="J24" s="686"/>
      <c r="K24" s="687">
        <f>K22+K23</f>
        <v>238143.86</v>
      </c>
      <c r="L24" s="688"/>
    </row>
    <row r="25" spans="1:12" x14ac:dyDescent="0.25">
      <c r="A25" s="578"/>
      <c r="B25" s="1431"/>
      <c r="C25" s="1431"/>
      <c r="D25" s="1431"/>
      <c r="E25" s="1431"/>
      <c r="F25" s="1431"/>
      <c r="G25" s="1431"/>
      <c r="H25" s="1432"/>
      <c r="I25" s="1432"/>
      <c r="J25" s="1432"/>
      <c r="K25" s="1432"/>
      <c r="L25" s="1198"/>
    </row>
    <row r="26" spans="1:12" x14ac:dyDescent="0.25">
      <c r="A26" s="578"/>
      <c r="B26" s="1433"/>
      <c r="C26" s="1433"/>
      <c r="D26" s="1433"/>
      <c r="E26" s="1433"/>
      <c r="F26" s="1433"/>
      <c r="G26" s="1434"/>
      <c r="H26" s="1434"/>
      <c r="I26" s="1434"/>
      <c r="J26" s="1434"/>
      <c r="K26" s="689"/>
      <c r="L26" s="690"/>
    </row>
    <row r="27" spans="1:12" x14ac:dyDescent="0.25">
      <c r="A27" s="578"/>
      <c r="B27" s="691" t="s">
        <v>313</v>
      </c>
      <c r="C27" s="692"/>
      <c r="D27" s="692"/>
      <c r="E27" s="692"/>
      <c r="F27" s="693"/>
      <c r="G27" s="690"/>
      <c r="H27" s="690"/>
      <c r="I27" s="694"/>
      <c r="J27" s="690"/>
      <c r="K27" s="695"/>
      <c r="L27" s="696" t="s">
        <v>349</v>
      </c>
    </row>
    <row r="28" spans="1:12" x14ac:dyDescent="0.25">
      <c r="A28" s="578"/>
      <c r="B28" s="697"/>
      <c r="C28" s="698"/>
      <c r="D28" s="698"/>
      <c r="E28" s="698"/>
      <c r="F28" s="699"/>
      <c r="G28" s="1428"/>
      <c r="H28" s="1428"/>
      <c r="I28" s="1197"/>
      <c r="J28" s="1197"/>
      <c r="K28" s="700"/>
      <c r="L28" s="701"/>
    </row>
    <row r="29" spans="1:12" ht="15.75" x14ac:dyDescent="0.25">
      <c r="A29" s="578"/>
      <c r="B29" s="702" t="s">
        <v>311</v>
      </c>
      <c r="C29" s="703"/>
      <c r="D29" s="703"/>
      <c r="E29" s="704"/>
      <c r="F29" s="703"/>
      <c r="G29" s="703"/>
      <c r="H29" s="703"/>
      <c r="I29" s="703"/>
      <c r="J29" s="703"/>
      <c r="K29" s="705"/>
      <c r="L29" s="696" t="s">
        <v>350</v>
      </c>
    </row>
  </sheetData>
  <mergeCells count="13">
    <mergeCell ref="G28:H28"/>
    <mergeCell ref="A21:B21"/>
    <mergeCell ref="B25:G25"/>
    <mergeCell ref="H25:K25"/>
    <mergeCell ref="B26:F26"/>
    <mergeCell ref="G26:J26"/>
    <mergeCell ref="C3:G3"/>
    <mergeCell ref="A4:L4"/>
    <mergeCell ref="A5:L5"/>
    <mergeCell ref="G6:I6"/>
    <mergeCell ref="G7:G8"/>
    <mergeCell ref="H7:H8"/>
    <mergeCell ref="I7:I8"/>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21"/>
    </sheetView>
  </sheetViews>
  <sheetFormatPr defaultRowHeight="15" x14ac:dyDescent="0.25"/>
  <cols>
    <col min="1" max="1" width="5.42578125" customWidth="1"/>
    <col min="2" max="2" width="26.5703125" customWidth="1"/>
    <col min="3" max="3" width="12.5703125" customWidth="1"/>
    <col min="6" max="6" width="6.5703125" customWidth="1"/>
    <col min="7" max="7" width="14.5703125" customWidth="1"/>
  </cols>
  <sheetData>
    <row r="1" spans="1:7" ht="15.75" x14ac:dyDescent="0.25">
      <c r="A1" s="1301" t="s">
        <v>544</v>
      </c>
      <c r="B1" s="1301"/>
      <c r="C1" s="1301"/>
      <c r="D1" s="873"/>
      <c r="E1" s="203"/>
      <c r="F1" s="204"/>
      <c r="G1" s="205"/>
    </row>
    <row r="2" spans="1:7" ht="15.75" x14ac:dyDescent="0.25">
      <c r="A2" s="1303" t="s">
        <v>545</v>
      </c>
      <c r="B2" s="1304"/>
      <c r="C2" s="1304"/>
      <c r="D2" s="1304"/>
      <c r="E2" s="1304"/>
      <c r="F2" s="1304"/>
      <c r="G2" s="1304"/>
    </row>
    <row r="3" spans="1:7" ht="31.5" customHeight="1" x14ac:dyDescent="0.25">
      <c r="A3" s="874" t="s">
        <v>302</v>
      </c>
      <c r="B3" s="1438" t="s">
        <v>303</v>
      </c>
      <c r="C3" s="1440" t="s">
        <v>304</v>
      </c>
      <c r="D3" s="1440" t="s">
        <v>305</v>
      </c>
      <c r="E3" s="1442" t="s">
        <v>306</v>
      </c>
      <c r="F3" s="1444" t="s">
        <v>376</v>
      </c>
      <c r="G3" s="1445"/>
    </row>
    <row r="4" spans="1:7" x14ac:dyDescent="0.25">
      <c r="A4" s="876" t="s">
        <v>307</v>
      </c>
      <c r="B4" s="1439"/>
      <c r="C4" s="1441"/>
      <c r="D4" s="1441"/>
      <c r="E4" s="1443"/>
      <c r="F4" s="878" t="s">
        <v>0</v>
      </c>
      <c r="G4" s="879" t="s">
        <v>1</v>
      </c>
    </row>
    <row r="5" spans="1:7" ht="33" customHeight="1" x14ac:dyDescent="0.25">
      <c r="A5" s="208"/>
      <c r="B5" s="880" t="s">
        <v>324</v>
      </c>
      <c r="C5" s="881"/>
      <c r="D5" s="882"/>
      <c r="E5" s="883"/>
      <c r="F5" s="884"/>
      <c r="G5" s="885"/>
    </row>
    <row r="6" spans="1:7" ht="31.5" customHeight="1" x14ac:dyDescent="0.25">
      <c r="A6" s="886"/>
      <c r="B6" s="887" t="s">
        <v>546</v>
      </c>
      <c r="C6" s="1435" t="s">
        <v>547</v>
      </c>
      <c r="D6" s="1435"/>
      <c r="E6" s="1435"/>
      <c r="F6" s="1435"/>
      <c r="G6" s="1435"/>
    </row>
    <row r="7" spans="1:7" ht="108" customHeight="1" x14ac:dyDescent="0.25">
      <c r="A7" s="208">
        <v>1</v>
      </c>
      <c r="B7" s="888" t="s">
        <v>548</v>
      </c>
      <c r="C7" s="889" t="s">
        <v>549</v>
      </c>
      <c r="D7" s="890" t="s">
        <v>550</v>
      </c>
      <c r="E7" s="889">
        <v>112</v>
      </c>
      <c r="F7" s="446">
        <v>0.6</v>
      </c>
      <c r="G7" s="891">
        <f>PRODUCT(E7:F7)</f>
        <v>67.2</v>
      </c>
    </row>
    <row r="8" spans="1:7" ht="38.25" customHeight="1" x14ac:dyDescent="0.25">
      <c r="A8" s="892">
        <v>2</v>
      </c>
      <c r="B8" s="893" t="s">
        <v>551</v>
      </c>
      <c r="C8" s="894" t="s">
        <v>552</v>
      </c>
      <c r="D8" s="894" t="s">
        <v>553</v>
      </c>
      <c r="E8" s="889">
        <v>16</v>
      </c>
      <c r="F8" s="891">
        <v>0.3</v>
      </c>
      <c r="G8" s="891">
        <f>PRODUCT(E8:F8)</f>
        <v>4.8</v>
      </c>
    </row>
    <row r="9" spans="1:7" ht="24" customHeight="1" x14ac:dyDescent="0.25">
      <c r="A9" s="892">
        <v>3</v>
      </c>
      <c r="B9" s="888" t="s">
        <v>554</v>
      </c>
      <c r="C9" s="894" t="s">
        <v>555</v>
      </c>
      <c r="D9" s="894" t="s">
        <v>553</v>
      </c>
      <c r="E9" s="889">
        <v>16</v>
      </c>
      <c r="F9" s="891">
        <v>1</v>
      </c>
      <c r="G9" s="895">
        <f>PRODUCT(E9:F9)</f>
        <v>16</v>
      </c>
    </row>
    <row r="10" spans="1:7" ht="18" customHeight="1" x14ac:dyDescent="0.25">
      <c r="A10" s="892">
        <v>4</v>
      </c>
      <c r="B10" s="888" t="s">
        <v>556</v>
      </c>
      <c r="C10" s="894" t="s">
        <v>557</v>
      </c>
      <c r="D10" s="894" t="s">
        <v>553</v>
      </c>
      <c r="E10" s="889">
        <v>16</v>
      </c>
      <c r="F10" s="891">
        <v>1</v>
      </c>
      <c r="G10" s="895">
        <f>PRODUCT(E10:F10)</f>
        <v>16</v>
      </c>
    </row>
    <row r="11" spans="1:7" ht="59.25" customHeight="1" x14ac:dyDescent="0.25">
      <c r="A11" s="892">
        <v>5</v>
      </c>
      <c r="B11" s="893" t="s">
        <v>558</v>
      </c>
      <c r="C11" s="446" t="s">
        <v>559</v>
      </c>
      <c r="D11" s="446" t="s">
        <v>553</v>
      </c>
      <c r="E11" s="889">
        <v>16</v>
      </c>
      <c r="F11" s="446">
        <v>0.9</v>
      </c>
      <c r="G11" s="891">
        <f>PRODUCT(E11:F11)</f>
        <v>14.4</v>
      </c>
    </row>
    <row r="12" spans="1:7" x14ac:dyDescent="0.25">
      <c r="A12" s="896"/>
      <c r="B12" s="897" t="s">
        <v>560</v>
      </c>
      <c r="C12" s="898"/>
      <c r="D12" s="899" t="s">
        <v>561</v>
      </c>
      <c r="E12" s="900"/>
      <c r="F12" s="900"/>
      <c r="G12" s="901">
        <f>SUM(G7:G11)</f>
        <v>118.4</v>
      </c>
    </row>
    <row r="13" spans="1:7" x14ac:dyDescent="0.25">
      <c r="A13" s="902"/>
      <c r="B13" s="1436" t="s">
        <v>562</v>
      </c>
      <c r="C13" s="1437"/>
      <c r="D13" s="342" t="s">
        <v>342</v>
      </c>
      <c r="E13" s="903"/>
      <c r="F13" s="904"/>
      <c r="G13" s="905">
        <f>ROUND(394*G12,2)</f>
        <v>46649.599999999999</v>
      </c>
    </row>
    <row r="14" spans="1:7" ht="60" customHeight="1" x14ac:dyDescent="0.25">
      <c r="A14" s="902"/>
      <c r="B14" s="906" t="s">
        <v>563</v>
      </c>
      <c r="C14" s="907"/>
      <c r="D14" s="342" t="s">
        <v>342</v>
      </c>
      <c r="E14" s="903"/>
      <c r="F14" s="908"/>
      <c r="G14" s="909">
        <f>ROUND(G13*0.9,2)</f>
        <v>41984.639999999999</v>
      </c>
    </row>
    <row r="15" spans="1:7" ht="48" customHeight="1" x14ac:dyDescent="0.25">
      <c r="A15" s="248"/>
      <c r="B15" s="910" t="s">
        <v>39</v>
      </c>
      <c r="C15" s="911"/>
      <c r="D15" s="537" t="s">
        <v>342</v>
      </c>
      <c r="E15" s="912"/>
      <c r="F15" s="913"/>
      <c r="G15" s="914">
        <f>G14</f>
        <v>41984.639999999999</v>
      </c>
    </row>
    <row r="16" spans="1:7" ht="20.25" customHeight="1" x14ac:dyDescent="0.25">
      <c r="A16" s="248"/>
      <c r="B16" s="426" t="s">
        <v>6</v>
      </c>
      <c r="C16" s="911"/>
      <c r="D16" s="382" t="s">
        <v>342</v>
      </c>
      <c r="E16" s="912"/>
      <c r="F16" s="904"/>
      <c r="G16" s="915">
        <f>ROUND(G15*0.18,2)</f>
        <v>7557.24</v>
      </c>
    </row>
    <row r="17" spans="1:7" x14ac:dyDescent="0.25">
      <c r="A17" s="248"/>
      <c r="B17" s="916" t="s">
        <v>368</v>
      </c>
      <c r="C17" s="911"/>
      <c r="D17" s="537" t="s">
        <v>342</v>
      </c>
      <c r="E17" s="912"/>
      <c r="F17" s="904"/>
      <c r="G17" s="914">
        <f>G15+G16</f>
        <v>49541.88</v>
      </c>
    </row>
    <row r="18" spans="1:7" x14ac:dyDescent="0.25">
      <c r="A18" s="886"/>
      <c r="B18" s="917"/>
      <c r="C18" s="918"/>
      <c r="D18" s="919"/>
      <c r="E18" s="920"/>
      <c r="F18" s="921"/>
      <c r="G18" s="922"/>
    </row>
    <row r="19" spans="1:7" x14ac:dyDescent="0.25">
      <c r="A19" s="923"/>
      <c r="B19" s="924" t="s">
        <v>313</v>
      </c>
      <c r="C19" s="925"/>
      <c r="D19" s="926"/>
      <c r="E19" s="926"/>
      <c r="F19" s="927"/>
      <c r="G19" s="365" t="s">
        <v>349</v>
      </c>
    </row>
    <row r="20" spans="1:7" x14ac:dyDescent="0.25">
      <c r="A20" s="213"/>
      <c r="B20" s="928"/>
      <c r="C20" s="925"/>
      <c r="D20" s="926"/>
      <c r="E20" s="929"/>
      <c r="F20" s="927"/>
      <c r="G20" s="927"/>
    </row>
    <row r="21" spans="1:7" x14ac:dyDescent="0.25">
      <c r="A21" s="213"/>
      <c r="B21" s="930" t="s">
        <v>311</v>
      </c>
      <c r="C21" s="931"/>
      <c r="D21" s="932"/>
      <c r="E21" s="932"/>
      <c r="F21" s="932"/>
      <c r="G21" s="933" t="s">
        <v>350</v>
      </c>
    </row>
  </sheetData>
  <mergeCells count="9">
    <mergeCell ref="C6:G6"/>
    <mergeCell ref="B13:C13"/>
    <mergeCell ref="A1:C1"/>
    <mergeCell ref="A2:G2"/>
    <mergeCell ref="B3:B4"/>
    <mergeCell ref="C3:C4"/>
    <mergeCell ref="D3:D4"/>
    <mergeCell ref="E3:E4"/>
    <mergeCell ref="F3:G3"/>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9" workbookViewId="0">
      <selection activeCell="F40" sqref="F40"/>
    </sheetView>
  </sheetViews>
  <sheetFormatPr defaultRowHeight="15" x14ac:dyDescent="0.25"/>
  <cols>
    <col min="1" max="1" width="5.28515625" customWidth="1"/>
    <col min="2" max="2" width="25.42578125" customWidth="1"/>
    <col min="3" max="3" width="11.5703125" customWidth="1"/>
    <col min="5" max="5" width="9" customWidth="1"/>
    <col min="6" max="6" width="10.5703125" customWidth="1"/>
    <col min="7" max="7" width="11" customWidth="1"/>
    <col min="8" max="8" width="7.140625" customWidth="1"/>
    <col min="9" max="9" width="12.28515625" customWidth="1"/>
  </cols>
  <sheetData>
    <row r="1" spans="1:7" x14ac:dyDescent="0.25">
      <c r="A1" s="1446" t="s">
        <v>646</v>
      </c>
      <c r="B1" s="1446"/>
      <c r="C1" s="1446"/>
      <c r="D1" s="1446"/>
      <c r="E1" s="1446"/>
      <c r="F1" s="1446"/>
      <c r="G1" s="1446"/>
    </row>
    <row r="2" spans="1:7" x14ac:dyDescent="0.25">
      <c r="A2" s="1447"/>
      <c r="B2" s="1447"/>
      <c r="C2" s="1447"/>
      <c r="D2" s="1447"/>
      <c r="E2" s="1447"/>
      <c r="F2" s="1447"/>
      <c r="G2" s="1447"/>
    </row>
    <row r="3" spans="1:7" x14ac:dyDescent="0.25">
      <c r="A3" s="1448" t="s">
        <v>671</v>
      </c>
      <c r="B3" s="1448"/>
      <c r="C3" s="1448"/>
      <c r="D3" s="1448"/>
      <c r="E3" s="1448"/>
      <c r="F3" s="1448"/>
      <c r="G3" s="1448"/>
    </row>
    <row r="4" spans="1:7" x14ac:dyDescent="0.25">
      <c r="A4" s="1449"/>
      <c r="B4" s="1449"/>
      <c r="C4" s="1449"/>
      <c r="D4" s="1449"/>
      <c r="E4" s="1449"/>
      <c r="F4" s="1449"/>
      <c r="G4" s="1449"/>
    </row>
    <row r="5" spans="1:7" ht="24" customHeight="1" x14ac:dyDescent="0.25">
      <c r="A5" s="875" t="s">
        <v>302</v>
      </c>
      <c r="B5" s="1438" t="s">
        <v>303</v>
      </c>
      <c r="C5" s="1440" t="s">
        <v>304</v>
      </c>
      <c r="D5" s="1440" t="s">
        <v>305</v>
      </c>
      <c r="E5" s="1442" t="s">
        <v>306</v>
      </c>
      <c r="F5" s="1444" t="s">
        <v>376</v>
      </c>
      <c r="G5" s="1445"/>
    </row>
    <row r="6" spans="1:7" x14ac:dyDescent="0.25">
      <c r="A6" s="877" t="s">
        <v>307</v>
      </c>
      <c r="B6" s="1439"/>
      <c r="C6" s="1441"/>
      <c r="D6" s="1441"/>
      <c r="E6" s="1443"/>
      <c r="F6" s="878" t="s">
        <v>0</v>
      </c>
      <c r="G6" s="879" t="s">
        <v>1</v>
      </c>
    </row>
    <row r="7" spans="1:7" ht="28.5" x14ac:dyDescent="0.25">
      <c r="A7" s="208"/>
      <c r="B7" s="880" t="s">
        <v>324</v>
      </c>
      <c r="C7" s="881"/>
      <c r="D7" s="882"/>
      <c r="E7" s="883"/>
      <c r="F7" s="884"/>
      <c r="G7" s="885"/>
    </row>
    <row r="8" spans="1:7" x14ac:dyDescent="0.25">
      <c r="A8" s="940" t="s">
        <v>75</v>
      </c>
      <c r="B8" s="98" t="s">
        <v>672</v>
      </c>
      <c r="C8" s="1454" t="s">
        <v>673</v>
      </c>
      <c r="D8" s="1455"/>
      <c r="E8" s="1455"/>
      <c r="F8" s="1455"/>
      <c r="G8" s="1456"/>
    </row>
    <row r="9" spans="1:7" ht="30" x14ac:dyDescent="0.25">
      <c r="A9" s="1131" t="s">
        <v>76</v>
      </c>
      <c r="B9" s="1132" t="s">
        <v>674</v>
      </c>
      <c r="C9" s="1133" t="s">
        <v>675</v>
      </c>
      <c r="D9" s="1133" t="s">
        <v>606</v>
      </c>
      <c r="E9" s="1134">
        <v>6</v>
      </c>
      <c r="F9" s="1135">
        <v>1729</v>
      </c>
      <c r="G9" s="1136">
        <f>ROUND(E9*F9,2)</f>
        <v>10374</v>
      </c>
    </row>
    <row r="10" spans="1:7" ht="30" x14ac:dyDescent="0.25">
      <c r="A10" s="1115" t="s">
        <v>77</v>
      </c>
      <c r="B10" s="1132" t="s">
        <v>624</v>
      </c>
      <c r="C10" s="1133" t="s">
        <v>676</v>
      </c>
      <c r="D10" s="1133" t="s">
        <v>606</v>
      </c>
      <c r="E10" s="1133">
        <v>20</v>
      </c>
      <c r="F10" s="1135">
        <v>1017</v>
      </c>
      <c r="G10" s="1137">
        <f>ROUND(E10*F10,2)</f>
        <v>20340</v>
      </c>
    </row>
    <row r="11" spans="1:7" ht="30" x14ac:dyDescent="0.25">
      <c r="A11" s="1113" t="s">
        <v>78</v>
      </c>
      <c r="B11" s="1132" t="s">
        <v>677</v>
      </c>
      <c r="C11" s="1133" t="s">
        <v>678</v>
      </c>
      <c r="D11" s="1133" t="s">
        <v>606</v>
      </c>
      <c r="E11" s="1133">
        <v>20</v>
      </c>
      <c r="F11" s="1135">
        <v>1729</v>
      </c>
      <c r="G11" s="1138">
        <f>E11*F11</f>
        <v>34580</v>
      </c>
    </row>
    <row r="12" spans="1:7" ht="30" x14ac:dyDescent="0.25">
      <c r="A12" s="1113" t="s">
        <v>155</v>
      </c>
      <c r="B12" s="1132" t="s">
        <v>679</v>
      </c>
      <c r="C12" s="1133" t="s">
        <v>632</v>
      </c>
      <c r="D12" s="1133" t="s">
        <v>606</v>
      </c>
      <c r="E12" s="1133">
        <v>20</v>
      </c>
      <c r="F12" s="1135">
        <v>3268</v>
      </c>
      <c r="G12" s="1138">
        <f>E12*F12</f>
        <v>65360</v>
      </c>
    </row>
    <row r="13" spans="1:7" ht="45" x14ac:dyDescent="0.25">
      <c r="A13" s="1139" t="s">
        <v>170</v>
      </c>
      <c r="B13" s="1132" t="s">
        <v>680</v>
      </c>
      <c r="C13" s="1133" t="s">
        <v>681</v>
      </c>
      <c r="D13" s="1133" t="s">
        <v>606</v>
      </c>
      <c r="E13" s="1134">
        <v>5</v>
      </c>
      <c r="F13" s="1135">
        <v>599</v>
      </c>
      <c r="G13" s="1136">
        <f t="shared" ref="G13:G18" si="0">ROUND(E13*F13,2)</f>
        <v>2995</v>
      </c>
    </row>
    <row r="14" spans="1:7" ht="45" x14ac:dyDescent="0.25">
      <c r="A14" s="1139" t="s">
        <v>171</v>
      </c>
      <c r="B14" s="1132" t="s">
        <v>635</v>
      </c>
      <c r="C14" s="1133" t="s">
        <v>636</v>
      </c>
      <c r="D14" s="1133" t="s">
        <v>606</v>
      </c>
      <c r="E14" s="1134">
        <v>8</v>
      </c>
      <c r="F14" s="1135">
        <v>20615</v>
      </c>
      <c r="G14" s="1136">
        <f t="shared" si="0"/>
        <v>164920</v>
      </c>
    </row>
    <row r="15" spans="1:7" ht="30" x14ac:dyDescent="0.25">
      <c r="A15" s="1139" t="s">
        <v>278</v>
      </c>
      <c r="B15" s="1132" t="s">
        <v>682</v>
      </c>
      <c r="C15" s="1133" t="s">
        <v>683</v>
      </c>
      <c r="D15" s="1133" t="s">
        <v>606</v>
      </c>
      <c r="E15" s="1134">
        <v>10</v>
      </c>
      <c r="F15" s="1135">
        <v>7467</v>
      </c>
      <c r="G15" s="1136">
        <f t="shared" si="0"/>
        <v>74670</v>
      </c>
    </row>
    <row r="16" spans="1:7" ht="30" x14ac:dyDescent="0.25">
      <c r="A16" s="1131" t="s">
        <v>280</v>
      </c>
      <c r="B16" s="1132" t="s">
        <v>684</v>
      </c>
      <c r="C16" s="1133" t="s">
        <v>628</v>
      </c>
      <c r="D16" s="1133" t="s">
        <v>606</v>
      </c>
      <c r="E16" s="1134">
        <v>8</v>
      </c>
      <c r="F16" s="1135">
        <v>1577</v>
      </c>
      <c r="G16" s="1136">
        <f t="shared" si="0"/>
        <v>12616</v>
      </c>
    </row>
    <row r="17" spans="1:7" ht="30" x14ac:dyDescent="0.25">
      <c r="A17" s="1139" t="s">
        <v>685</v>
      </c>
      <c r="B17" s="1132" t="s">
        <v>686</v>
      </c>
      <c r="C17" s="1133" t="s">
        <v>687</v>
      </c>
      <c r="D17" s="1133" t="s">
        <v>606</v>
      </c>
      <c r="E17" s="1134">
        <v>8</v>
      </c>
      <c r="F17" s="1135">
        <v>10735</v>
      </c>
      <c r="G17" s="1136">
        <f t="shared" si="0"/>
        <v>85880</v>
      </c>
    </row>
    <row r="18" spans="1:7" ht="30" x14ac:dyDescent="0.25">
      <c r="A18" s="1131" t="s">
        <v>688</v>
      </c>
      <c r="B18" s="1132" t="s">
        <v>689</v>
      </c>
      <c r="C18" s="1133" t="s">
        <v>690</v>
      </c>
      <c r="D18" s="1133" t="s">
        <v>606</v>
      </c>
      <c r="E18" s="1134">
        <v>24</v>
      </c>
      <c r="F18" s="1135">
        <v>1824</v>
      </c>
      <c r="G18" s="1136">
        <f t="shared" si="0"/>
        <v>43776</v>
      </c>
    </row>
    <row r="19" spans="1:7" x14ac:dyDescent="0.25">
      <c r="A19" s="98"/>
      <c r="B19" s="1140" t="s">
        <v>691</v>
      </c>
      <c r="C19" s="163"/>
      <c r="D19" s="1141" t="s">
        <v>342</v>
      </c>
      <c r="E19" s="163"/>
      <c r="F19" s="162"/>
      <c r="G19" s="162">
        <f>SUM(G9:G18)</f>
        <v>515511</v>
      </c>
    </row>
    <row r="20" spans="1:7" ht="68.25" x14ac:dyDescent="0.25">
      <c r="A20" s="98"/>
      <c r="B20" s="1142" t="s">
        <v>692</v>
      </c>
      <c r="C20" s="163">
        <v>0.23</v>
      </c>
      <c r="D20" s="1141" t="s">
        <v>342</v>
      </c>
      <c r="E20" s="163"/>
      <c r="F20" s="162"/>
      <c r="G20" s="1143">
        <f>ROUND(G19*0.23,2)</f>
        <v>118567.53</v>
      </c>
    </row>
    <row r="21" spans="1:7" x14ac:dyDescent="0.25">
      <c r="A21" s="1044"/>
      <c r="B21" s="1144" t="s">
        <v>672</v>
      </c>
      <c r="C21" s="1454" t="s">
        <v>639</v>
      </c>
      <c r="D21" s="1455"/>
      <c r="E21" s="1455"/>
      <c r="F21" s="1455"/>
      <c r="G21" s="1456"/>
    </row>
    <row r="22" spans="1:7" x14ac:dyDescent="0.25">
      <c r="A22" s="1145" t="s">
        <v>693</v>
      </c>
      <c r="B22" s="435" t="s">
        <v>651</v>
      </c>
      <c r="C22" s="1028" t="s">
        <v>652</v>
      </c>
      <c r="D22" s="250" t="s">
        <v>606</v>
      </c>
      <c r="E22" s="894">
        <v>3</v>
      </c>
      <c r="F22" s="1051">
        <v>3</v>
      </c>
      <c r="G22" s="500">
        <f>ROUND(E22*F22,2)</f>
        <v>9</v>
      </c>
    </row>
    <row r="23" spans="1:7" x14ac:dyDescent="0.25">
      <c r="A23" s="1146" t="s">
        <v>694</v>
      </c>
      <c r="B23" s="1147" t="s">
        <v>695</v>
      </c>
      <c r="C23" s="1148" t="s">
        <v>696</v>
      </c>
      <c r="D23" s="1084" t="s">
        <v>606</v>
      </c>
      <c r="E23" s="1149">
        <v>11</v>
      </c>
      <c r="F23" s="1150">
        <v>1</v>
      </c>
      <c r="G23" s="1121">
        <f>ROUND(E23*F23,2)</f>
        <v>11</v>
      </c>
    </row>
    <row r="24" spans="1:7" ht="30" x14ac:dyDescent="0.25">
      <c r="A24" s="1146" t="s">
        <v>697</v>
      </c>
      <c r="B24" s="1151" t="s">
        <v>698</v>
      </c>
      <c r="C24" s="1152" t="s">
        <v>699</v>
      </c>
      <c r="D24" s="1153" t="s">
        <v>606</v>
      </c>
      <c r="E24" s="1153">
        <v>10</v>
      </c>
      <c r="F24" s="1154">
        <v>0.7</v>
      </c>
      <c r="G24" s="385">
        <f>ROUND(E24*F24,2)</f>
        <v>7</v>
      </c>
    </row>
    <row r="25" spans="1:7" x14ac:dyDescent="0.25">
      <c r="A25" s="1155"/>
      <c r="B25" s="1156" t="s">
        <v>560</v>
      </c>
      <c r="C25" s="1157"/>
      <c r="D25" s="1044" t="s">
        <v>561</v>
      </c>
      <c r="E25" s="1158"/>
      <c r="F25" s="1159"/>
      <c r="G25" s="385">
        <f>SUM(G22:G24)</f>
        <v>27</v>
      </c>
    </row>
    <row r="26" spans="1:7" x14ac:dyDescent="0.25">
      <c r="A26" s="1160"/>
      <c r="B26" s="1366" t="s">
        <v>700</v>
      </c>
      <c r="C26" s="1367"/>
      <c r="D26" s="342" t="s">
        <v>342</v>
      </c>
      <c r="E26" s="388"/>
      <c r="F26" s="500">
        <v>394</v>
      </c>
      <c r="G26" s="385">
        <f>ROUND(G25*F26,2)</f>
        <v>10638</v>
      </c>
    </row>
    <row r="27" spans="1:7" x14ac:dyDescent="0.25">
      <c r="A27" s="424"/>
      <c r="B27" s="1457" t="s">
        <v>701</v>
      </c>
      <c r="C27" s="1458"/>
      <c r="D27" s="823" t="s">
        <v>342</v>
      </c>
      <c r="E27" s="1161"/>
      <c r="F27" s="1162"/>
      <c r="G27" s="379">
        <f>SUM(G20,G26)</f>
        <v>129205.53</v>
      </c>
    </row>
    <row r="28" spans="1:7" x14ac:dyDescent="0.25">
      <c r="A28" s="424"/>
      <c r="B28" s="1457" t="s">
        <v>645</v>
      </c>
      <c r="C28" s="1458"/>
      <c r="D28" s="823" t="s">
        <v>342</v>
      </c>
      <c r="E28" s="1161"/>
      <c r="F28" s="1162"/>
      <c r="G28" s="379">
        <f>G27</f>
        <v>129205.53</v>
      </c>
    </row>
    <row r="29" spans="1:7" x14ac:dyDescent="0.25">
      <c r="A29" s="1163"/>
      <c r="B29" s="1459" t="s">
        <v>347</v>
      </c>
      <c r="C29" s="1460"/>
      <c r="D29" s="1044" t="s">
        <v>342</v>
      </c>
      <c r="E29" s="1164"/>
      <c r="F29" s="385"/>
      <c r="G29" s="385">
        <f>ROUND(G28*0.18,2)</f>
        <v>23257</v>
      </c>
    </row>
    <row r="30" spans="1:7" x14ac:dyDescent="0.25">
      <c r="A30" s="1165"/>
      <c r="B30" s="1450" t="s">
        <v>368</v>
      </c>
      <c r="C30" s="1451"/>
      <c r="D30" s="823" t="s">
        <v>342</v>
      </c>
      <c r="E30" s="1166"/>
      <c r="F30" s="379"/>
      <c r="G30" s="379">
        <f>SUM(G28:G29)</f>
        <v>152462.53</v>
      </c>
    </row>
    <row r="31" spans="1:7" x14ac:dyDescent="0.25">
      <c r="A31" s="1167"/>
      <c r="B31" s="1168"/>
      <c r="C31" s="1169"/>
      <c r="D31" s="1170"/>
      <c r="E31" s="1171"/>
      <c r="F31" s="1172"/>
      <c r="G31" s="1172"/>
    </row>
    <row r="32" spans="1:7" x14ac:dyDescent="0.25">
      <c r="A32" s="1102"/>
      <c r="B32" s="1103" t="s">
        <v>313</v>
      </c>
      <c r="C32" s="1452"/>
      <c r="D32" s="1452"/>
      <c r="E32" s="1452"/>
      <c r="F32" s="1104"/>
      <c r="G32" s="1173" t="s">
        <v>349</v>
      </c>
    </row>
    <row r="33" spans="1:7" x14ac:dyDescent="0.25">
      <c r="A33" s="1453"/>
      <c r="B33" s="1453"/>
      <c r="C33" s="1453"/>
      <c r="D33" s="1453"/>
      <c r="E33" s="1453"/>
      <c r="F33" s="1453"/>
      <c r="G33" s="1453"/>
    </row>
    <row r="34" spans="1:7" x14ac:dyDescent="0.25">
      <c r="A34" s="1096"/>
      <c r="B34" s="1097" t="s">
        <v>311</v>
      </c>
      <c r="C34" s="1452"/>
      <c r="D34" s="1452"/>
      <c r="E34" s="1452"/>
      <c r="F34" s="1100"/>
      <c r="G34" s="1174" t="s">
        <v>350</v>
      </c>
    </row>
  </sheetData>
  <mergeCells count="19">
    <mergeCell ref="B30:C30"/>
    <mergeCell ref="C32:E32"/>
    <mergeCell ref="A33:G33"/>
    <mergeCell ref="C34:E34"/>
    <mergeCell ref="C8:G8"/>
    <mergeCell ref="C21:G21"/>
    <mergeCell ref="B26:C26"/>
    <mergeCell ref="B27:C27"/>
    <mergeCell ref="B28:C28"/>
    <mergeCell ref="B29:C29"/>
    <mergeCell ref="A1:G1"/>
    <mergeCell ref="A2:G2"/>
    <mergeCell ref="A3:G3"/>
    <mergeCell ref="A4:G4"/>
    <mergeCell ref="B5:B6"/>
    <mergeCell ref="C5:C6"/>
    <mergeCell ref="D5:D6"/>
    <mergeCell ref="E5:E6"/>
    <mergeCell ref="F5:G5"/>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29"/>
  <sheetViews>
    <sheetView topLeftCell="A4" workbookViewId="0">
      <selection activeCell="C43" sqref="A1:H43"/>
    </sheetView>
  </sheetViews>
  <sheetFormatPr defaultRowHeight="15" x14ac:dyDescent="0.25"/>
  <cols>
    <col min="1" max="1" width="7" customWidth="1"/>
    <col min="2" max="2" width="24" customWidth="1"/>
    <col min="7" max="7" width="12.140625" customWidth="1"/>
    <col min="8" max="8" width="14.85546875" customWidth="1"/>
  </cols>
  <sheetData>
    <row r="5" spans="1:8" ht="15" customHeight="1" x14ac:dyDescent="0.25">
      <c r="A5" s="1446" t="s">
        <v>646</v>
      </c>
      <c r="B5" s="1446"/>
      <c r="C5" s="1446"/>
      <c r="D5" s="1446"/>
      <c r="E5" s="1446"/>
      <c r="F5" s="1446"/>
      <c r="G5" s="1446"/>
      <c r="H5" s="1446"/>
    </row>
    <row r="6" spans="1:8" x14ac:dyDescent="0.25">
      <c r="A6" s="1447"/>
      <c r="B6" s="1447"/>
      <c r="C6" s="1447"/>
      <c r="D6" s="1447"/>
      <c r="E6" s="1447"/>
      <c r="F6" s="1447"/>
      <c r="G6" s="1447"/>
      <c r="H6" s="1447"/>
    </row>
    <row r="7" spans="1:8" x14ac:dyDescent="0.25">
      <c r="A7" s="1461"/>
      <c r="B7" s="1461"/>
      <c r="C7" s="1461"/>
      <c r="D7" s="1461"/>
      <c r="E7" s="1461"/>
      <c r="F7" s="1461"/>
      <c r="G7" s="1461"/>
      <c r="H7" s="1461"/>
    </row>
    <row r="8" spans="1:8" ht="15" customHeight="1" x14ac:dyDescent="0.25">
      <c r="A8" s="1462" t="s">
        <v>707</v>
      </c>
      <c r="B8" s="1462"/>
      <c r="C8" s="1462"/>
      <c r="D8" s="1462"/>
      <c r="E8" s="1462"/>
      <c r="F8" s="1462"/>
      <c r="G8" s="1462"/>
      <c r="H8" s="1462"/>
    </row>
    <row r="9" spans="1:8" ht="15" customHeight="1" x14ac:dyDescent="0.25">
      <c r="A9" s="1461" t="s">
        <v>613</v>
      </c>
      <c r="B9" s="1461"/>
      <c r="C9" s="1461"/>
      <c r="D9" s="1461"/>
      <c r="E9" s="1461"/>
      <c r="F9" s="1461"/>
      <c r="G9" s="1461"/>
      <c r="H9" s="1461"/>
    </row>
    <row r="10" spans="1:8" x14ac:dyDescent="0.25">
      <c r="A10" s="1463"/>
      <c r="B10" s="1463"/>
      <c r="C10" s="1463"/>
      <c r="D10" s="1463"/>
      <c r="E10" s="1463"/>
      <c r="F10" s="1463"/>
      <c r="G10" s="1463"/>
      <c r="H10" s="1463"/>
    </row>
    <row r="11" spans="1:8" ht="15" customHeight="1" x14ac:dyDescent="0.25">
      <c r="A11" s="1464" t="s">
        <v>648</v>
      </c>
      <c r="B11" s="1363" t="s">
        <v>303</v>
      </c>
      <c r="C11" s="1332" t="s">
        <v>304</v>
      </c>
      <c r="D11" s="1332" t="s">
        <v>305</v>
      </c>
      <c r="E11" s="1466" t="s">
        <v>306</v>
      </c>
      <c r="F11" s="1468" t="s">
        <v>614</v>
      </c>
      <c r="G11" s="1468" t="s">
        <v>354</v>
      </c>
      <c r="H11" s="1336" t="s">
        <v>355</v>
      </c>
    </row>
    <row r="12" spans="1:8" x14ac:dyDescent="0.25">
      <c r="A12" s="1465"/>
      <c r="B12" s="1364"/>
      <c r="C12" s="1333"/>
      <c r="D12" s="1333"/>
      <c r="E12" s="1467"/>
      <c r="F12" s="1469"/>
      <c r="G12" s="1469"/>
      <c r="H12" s="1337"/>
    </row>
    <row r="13" spans="1:8" x14ac:dyDescent="0.25">
      <c r="A13" s="1107"/>
      <c r="B13" s="1108" t="s">
        <v>324</v>
      </c>
      <c r="C13" s="1199"/>
      <c r="D13" s="1199"/>
      <c r="E13" s="1109"/>
      <c r="F13" s="1110"/>
      <c r="G13" s="1110"/>
      <c r="H13" s="1111"/>
    </row>
    <row r="14" spans="1:8" ht="15" customHeight="1" x14ac:dyDescent="0.25">
      <c r="A14" s="1205">
        <v>1</v>
      </c>
      <c r="B14" s="1204" t="s">
        <v>708</v>
      </c>
      <c r="C14" s="1471" t="s">
        <v>639</v>
      </c>
      <c r="D14" s="1472"/>
      <c r="E14" s="1472"/>
      <c r="F14" s="1472"/>
      <c r="G14" s="1472"/>
      <c r="H14" s="1473"/>
    </row>
    <row r="15" spans="1:8" ht="45" x14ac:dyDescent="0.25">
      <c r="A15" s="383" t="s">
        <v>76</v>
      </c>
      <c r="B15" s="1184" t="s">
        <v>709</v>
      </c>
      <c r="C15" s="1114" t="s">
        <v>710</v>
      </c>
      <c r="D15" s="1114" t="s">
        <v>606</v>
      </c>
      <c r="E15" s="1114">
        <v>8</v>
      </c>
      <c r="F15" s="1185">
        <v>2</v>
      </c>
      <c r="G15" s="385">
        <v>394</v>
      </c>
      <c r="H15" s="1186">
        <f t="shared" ref="H15:H20" si="0">ROUND(E15*F15*G15,2)</f>
        <v>6304</v>
      </c>
    </row>
    <row r="16" spans="1:8" ht="30" x14ac:dyDescent="0.25">
      <c r="A16" s="383" t="s">
        <v>77</v>
      </c>
      <c r="B16" s="197" t="s">
        <v>711</v>
      </c>
      <c r="C16" s="1114" t="s">
        <v>712</v>
      </c>
      <c r="D16" s="1114" t="s">
        <v>606</v>
      </c>
      <c r="E16" s="1114">
        <v>8</v>
      </c>
      <c r="F16" s="1185">
        <v>2.5</v>
      </c>
      <c r="G16" s="385">
        <v>394</v>
      </c>
      <c r="H16" s="1186">
        <f t="shared" si="0"/>
        <v>7880</v>
      </c>
    </row>
    <row r="17" spans="1:8" ht="45" x14ac:dyDescent="0.25">
      <c r="A17" s="383" t="s">
        <v>78</v>
      </c>
      <c r="B17" s="1187" t="s">
        <v>713</v>
      </c>
      <c r="C17" s="1114" t="s">
        <v>714</v>
      </c>
      <c r="D17" s="1114" t="s">
        <v>606</v>
      </c>
      <c r="E17" s="1114">
        <v>8</v>
      </c>
      <c r="F17" s="1185">
        <v>1</v>
      </c>
      <c r="G17" s="385">
        <v>394</v>
      </c>
      <c r="H17" s="1186">
        <f t="shared" si="0"/>
        <v>3152</v>
      </c>
    </row>
    <row r="18" spans="1:8" ht="45" x14ac:dyDescent="0.25">
      <c r="A18" s="383" t="s">
        <v>155</v>
      </c>
      <c r="B18" s="1187" t="s">
        <v>715</v>
      </c>
      <c r="C18" s="1114" t="s">
        <v>716</v>
      </c>
      <c r="D18" s="1114" t="s">
        <v>606</v>
      </c>
      <c r="E18" s="1114">
        <v>8</v>
      </c>
      <c r="F18" s="1185">
        <v>2</v>
      </c>
      <c r="G18" s="385">
        <v>394</v>
      </c>
      <c r="H18" s="1186">
        <f t="shared" si="0"/>
        <v>6304</v>
      </c>
    </row>
    <row r="19" spans="1:8" ht="45" x14ac:dyDescent="0.25">
      <c r="A19" s="383" t="s">
        <v>170</v>
      </c>
      <c r="B19" s="1187" t="s">
        <v>717</v>
      </c>
      <c r="C19" s="1114" t="s">
        <v>718</v>
      </c>
      <c r="D19" s="1114" t="s">
        <v>606</v>
      </c>
      <c r="E19" s="1114">
        <v>8</v>
      </c>
      <c r="F19" s="1185">
        <v>1.2</v>
      </c>
      <c r="G19" s="385">
        <v>394</v>
      </c>
      <c r="H19" s="1186">
        <f t="shared" si="0"/>
        <v>3782.4</v>
      </c>
    </row>
    <row r="20" spans="1:8" ht="45" x14ac:dyDescent="0.25">
      <c r="A20" s="383" t="s">
        <v>171</v>
      </c>
      <c r="B20" s="1187" t="s">
        <v>719</v>
      </c>
      <c r="C20" s="1114" t="s">
        <v>720</v>
      </c>
      <c r="D20" s="1114" t="s">
        <v>606</v>
      </c>
      <c r="E20" s="1114">
        <v>8</v>
      </c>
      <c r="F20" s="1185">
        <v>5</v>
      </c>
      <c r="G20" s="385">
        <v>394</v>
      </c>
      <c r="H20" s="500">
        <f t="shared" si="0"/>
        <v>15760</v>
      </c>
    </row>
    <row r="21" spans="1:8" x14ac:dyDescent="0.25">
      <c r="A21" s="1083"/>
      <c r="B21" s="1366" t="s">
        <v>655</v>
      </c>
      <c r="C21" s="1367"/>
      <c r="D21" s="1084" t="s">
        <v>342</v>
      </c>
      <c r="E21" s="1085"/>
      <c r="F21" s="1086"/>
      <c r="G21" s="1048"/>
      <c r="H21" s="1087">
        <f>SUM(H15:H20)</f>
        <v>43182.400000000001</v>
      </c>
    </row>
    <row r="22" spans="1:8" ht="15" customHeight="1" x14ac:dyDescent="0.25">
      <c r="A22" s="1088"/>
      <c r="B22" s="1474" t="s">
        <v>39</v>
      </c>
      <c r="C22" s="1475"/>
      <c r="D22" s="506" t="s">
        <v>342</v>
      </c>
      <c r="E22" s="507"/>
      <c r="F22" s="1089"/>
      <c r="G22" s="1090"/>
      <c r="H22" s="517">
        <f>H21</f>
        <v>43182.400000000001</v>
      </c>
    </row>
    <row r="23" spans="1:8" ht="15" customHeight="1" x14ac:dyDescent="0.25">
      <c r="A23" s="1088"/>
      <c r="B23" s="1366" t="s">
        <v>721</v>
      </c>
      <c r="C23" s="1476"/>
      <c r="D23" s="506" t="s">
        <v>342</v>
      </c>
      <c r="E23" s="507"/>
      <c r="F23" s="1089"/>
      <c r="G23" s="1090"/>
      <c r="H23" s="517">
        <f>H22*0.9263</f>
        <v>39999.857120000001</v>
      </c>
    </row>
    <row r="24" spans="1:8" x14ac:dyDescent="0.25">
      <c r="A24" s="435"/>
      <c r="B24" s="1092" t="s">
        <v>6</v>
      </c>
      <c r="C24" s="1093"/>
      <c r="D24" s="1072" t="s">
        <v>342</v>
      </c>
      <c r="E24" s="1050"/>
      <c r="F24" s="1051"/>
      <c r="G24" s="1051"/>
      <c r="H24" s="438">
        <f>ROUND(H23*0.18,2)</f>
        <v>7199.97</v>
      </c>
    </row>
    <row r="25" spans="1:8" x14ac:dyDescent="0.25">
      <c r="A25" s="435"/>
      <c r="B25" s="1094" t="s">
        <v>368</v>
      </c>
      <c r="C25" s="1095"/>
      <c r="D25" s="1091" t="s">
        <v>342</v>
      </c>
      <c r="E25" s="1050"/>
      <c r="F25" s="1051"/>
      <c r="G25" s="1051"/>
      <c r="H25" s="256">
        <f>H23+H24</f>
        <v>47199.827120000002</v>
      </c>
    </row>
    <row r="26" spans="1:8" x14ac:dyDescent="0.25">
      <c r="A26" s="1096"/>
      <c r="B26" s="1097"/>
      <c r="C26" s="1097"/>
      <c r="D26" s="1098"/>
      <c r="E26" s="1099"/>
      <c r="F26" s="1100"/>
      <c r="G26" s="1100"/>
      <c r="H26" s="1210"/>
    </row>
    <row r="27" spans="1:8" x14ac:dyDescent="0.25">
      <c r="A27" s="1102"/>
      <c r="B27" s="1103" t="s">
        <v>313</v>
      </c>
      <c r="C27" s="1452"/>
      <c r="D27" s="1452"/>
      <c r="E27" s="1452"/>
      <c r="F27" s="1104"/>
      <c r="G27" s="1477" t="s">
        <v>349</v>
      </c>
      <c r="H27" s="1477"/>
    </row>
    <row r="28" spans="1:8" x14ac:dyDescent="0.25">
      <c r="A28" s="1453"/>
      <c r="B28" s="1453"/>
      <c r="C28" s="1453"/>
      <c r="D28" s="1453"/>
      <c r="E28" s="1453"/>
      <c r="F28" s="1453"/>
      <c r="G28" s="1453"/>
      <c r="H28" s="1453"/>
    </row>
    <row r="29" spans="1:8" x14ac:dyDescent="0.25">
      <c r="A29" s="1096"/>
      <c r="B29" s="1097" t="s">
        <v>311</v>
      </c>
      <c r="C29" s="1452"/>
      <c r="D29" s="1452"/>
      <c r="E29" s="1452"/>
      <c r="F29" s="1100"/>
      <c r="G29" s="1470" t="s">
        <v>350</v>
      </c>
      <c r="H29" s="1470"/>
    </row>
  </sheetData>
  <mergeCells count="23">
    <mergeCell ref="A28:H28"/>
    <mergeCell ref="C29:E29"/>
    <mergeCell ref="G29:H29"/>
    <mergeCell ref="C14:H14"/>
    <mergeCell ref="B21:C21"/>
    <mergeCell ref="B22:C22"/>
    <mergeCell ref="B23:C23"/>
    <mergeCell ref="C27:E27"/>
    <mergeCell ref="G27:H27"/>
    <mergeCell ref="A10:H10"/>
    <mergeCell ref="A11:A12"/>
    <mergeCell ref="B11:B12"/>
    <mergeCell ref="C11:C12"/>
    <mergeCell ref="D11:D12"/>
    <mergeCell ref="E11:E12"/>
    <mergeCell ref="F11:F12"/>
    <mergeCell ref="G11:G12"/>
    <mergeCell ref="H11:H12"/>
    <mergeCell ref="A5:H5"/>
    <mergeCell ref="A6:H6"/>
    <mergeCell ref="A7:H7"/>
    <mergeCell ref="A8:H8"/>
    <mergeCell ref="A9:H9"/>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
  <sheetViews>
    <sheetView topLeftCell="A31" workbookViewId="0">
      <selection activeCell="D48" sqref="D48"/>
    </sheetView>
  </sheetViews>
  <sheetFormatPr defaultRowHeight="15" x14ac:dyDescent="0.25"/>
  <cols>
    <col min="1" max="1" width="6.42578125" customWidth="1"/>
    <col min="2" max="2" width="21.7109375" customWidth="1"/>
    <col min="7" max="7" width="17.85546875" customWidth="1"/>
    <col min="8" max="8" width="11.5703125" customWidth="1"/>
  </cols>
  <sheetData>
    <row r="2" spans="1:8" x14ac:dyDescent="0.25">
      <c r="A2" s="1446" t="s">
        <v>611</v>
      </c>
      <c r="B2" s="1446"/>
      <c r="C2" s="1446"/>
      <c r="D2" s="1446"/>
      <c r="E2" s="1446"/>
      <c r="F2" s="1446"/>
      <c r="G2" s="1446"/>
      <c r="H2" s="1446"/>
    </row>
    <row r="3" spans="1:8" x14ac:dyDescent="0.25">
      <c r="A3" s="1461"/>
      <c r="B3" s="1461"/>
      <c r="C3" s="1461"/>
      <c r="D3" s="1461"/>
      <c r="E3" s="1461"/>
      <c r="F3" s="1461"/>
      <c r="G3" s="1461"/>
      <c r="H3" s="1461"/>
    </row>
    <row r="4" spans="1:8" x14ac:dyDescent="0.25">
      <c r="A4" s="1448" t="s">
        <v>612</v>
      </c>
      <c r="B4" s="1448"/>
      <c r="C4" s="1448"/>
      <c r="D4" s="1448"/>
      <c r="E4" s="1448"/>
      <c r="F4" s="1448"/>
      <c r="G4" s="1448"/>
      <c r="H4" s="1448"/>
    </row>
    <row r="5" spans="1:8" x14ac:dyDescent="0.25">
      <c r="A5" s="1461" t="s">
        <v>613</v>
      </c>
      <c r="B5" s="1461"/>
      <c r="C5" s="1461"/>
      <c r="D5" s="1461"/>
      <c r="E5" s="1461"/>
      <c r="F5" s="1461"/>
      <c r="G5" s="1461"/>
      <c r="H5" s="1461"/>
    </row>
    <row r="6" spans="1:8" x14ac:dyDescent="0.25">
      <c r="A6" s="1463"/>
      <c r="B6" s="1463"/>
      <c r="C6" s="1463"/>
      <c r="D6" s="1463"/>
      <c r="E6" s="1463"/>
      <c r="F6" s="1463"/>
      <c r="G6" s="1463"/>
      <c r="H6" s="1463"/>
    </row>
    <row r="7" spans="1:8" x14ac:dyDescent="0.25">
      <c r="A7" s="1191" t="s">
        <v>302</v>
      </c>
      <c r="B7" s="1330" t="s">
        <v>303</v>
      </c>
      <c r="C7" s="1332" t="s">
        <v>304</v>
      </c>
      <c r="D7" s="1332" t="s">
        <v>305</v>
      </c>
      <c r="E7" s="1466" t="s">
        <v>306</v>
      </c>
      <c r="F7" s="1468" t="s">
        <v>614</v>
      </c>
      <c r="G7" s="1468" t="s">
        <v>354</v>
      </c>
      <c r="H7" s="1336" t="s">
        <v>399</v>
      </c>
    </row>
    <row r="8" spans="1:8" x14ac:dyDescent="0.25">
      <c r="A8" s="1192" t="s">
        <v>307</v>
      </c>
      <c r="B8" s="1331"/>
      <c r="C8" s="1333"/>
      <c r="D8" s="1333"/>
      <c r="E8" s="1467"/>
      <c r="F8" s="1469"/>
      <c r="G8" s="1469"/>
      <c r="H8" s="1337"/>
    </row>
    <row r="9" spans="1:8" x14ac:dyDescent="0.25">
      <c r="A9" s="1043"/>
      <c r="B9" s="9" t="s">
        <v>12</v>
      </c>
      <c r="C9" s="1376"/>
      <c r="D9" s="1376"/>
      <c r="E9" s="1376"/>
      <c r="F9" s="1376"/>
      <c r="G9" s="1376"/>
      <c r="H9" s="1376"/>
    </row>
    <row r="10" spans="1:8" ht="45" x14ac:dyDescent="0.25">
      <c r="A10" s="1043"/>
      <c r="B10" s="906" t="s">
        <v>615</v>
      </c>
      <c r="C10" s="1478" t="s">
        <v>616</v>
      </c>
      <c r="D10" s="1478"/>
      <c r="E10" s="1478"/>
      <c r="F10" s="1478"/>
      <c r="G10" s="1478"/>
      <c r="H10" s="1478"/>
    </row>
    <row r="11" spans="1:8" ht="60" x14ac:dyDescent="0.25">
      <c r="A11" s="1199">
        <v>1</v>
      </c>
      <c r="B11" s="1045" t="s">
        <v>617</v>
      </c>
      <c r="C11" s="1046" t="s">
        <v>618</v>
      </c>
      <c r="D11" s="1195" t="s">
        <v>619</v>
      </c>
      <c r="E11" s="1047">
        <v>35</v>
      </c>
      <c r="F11" s="1048">
        <v>2</v>
      </c>
      <c r="G11" s="1048">
        <v>273</v>
      </c>
      <c r="H11" s="431">
        <f>ROUND(F11*E11*G11,2)</f>
        <v>19110</v>
      </c>
    </row>
    <row r="12" spans="1:8" x14ac:dyDescent="0.25">
      <c r="A12" s="1199"/>
      <c r="B12" s="1479" t="s">
        <v>360</v>
      </c>
      <c r="C12" s="1480"/>
      <c r="D12" s="1480"/>
      <c r="E12" s="1481"/>
      <c r="F12" s="1482">
        <v>3</v>
      </c>
      <c r="G12" s="1483"/>
      <c r="H12" s="431"/>
    </row>
    <row r="13" spans="1:8" ht="30" x14ac:dyDescent="0.25">
      <c r="A13" s="1199">
        <v>2</v>
      </c>
      <c r="B13" s="1049" t="s">
        <v>620</v>
      </c>
      <c r="C13" s="978" t="s">
        <v>621</v>
      </c>
      <c r="D13" s="1195" t="s">
        <v>619</v>
      </c>
      <c r="E13" s="1050">
        <v>25</v>
      </c>
      <c r="F13" s="1051">
        <v>0.41</v>
      </c>
      <c r="G13" s="1051">
        <v>273</v>
      </c>
      <c r="H13" s="431">
        <f>ROUND(F13*E13*G13,2)</f>
        <v>2798.25</v>
      </c>
    </row>
    <row r="14" spans="1:8" x14ac:dyDescent="0.25">
      <c r="A14" s="1199"/>
      <c r="B14" s="1479" t="s">
        <v>360</v>
      </c>
      <c r="C14" s="1480"/>
      <c r="D14" s="1480"/>
      <c r="E14" s="1481"/>
      <c r="F14" s="1482">
        <v>3</v>
      </c>
      <c r="G14" s="1483"/>
      <c r="H14" s="431"/>
    </row>
    <row r="15" spans="1:8" ht="60" x14ac:dyDescent="0.25">
      <c r="A15" s="1199">
        <v>3</v>
      </c>
      <c r="B15" s="893" t="s">
        <v>622</v>
      </c>
      <c r="C15" s="978" t="s">
        <v>623</v>
      </c>
      <c r="D15" s="250" t="s">
        <v>606</v>
      </c>
      <c r="E15" s="1050">
        <v>17</v>
      </c>
      <c r="F15" s="1051">
        <v>4.7</v>
      </c>
      <c r="G15" s="1051">
        <v>352</v>
      </c>
      <c r="H15" s="431">
        <f>ROUND(F15*E15*G15,2)</f>
        <v>28124.799999999999</v>
      </c>
    </row>
    <row r="16" spans="1:8" x14ac:dyDescent="0.25">
      <c r="A16" s="1199"/>
      <c r="B16" s="1479" t="s">
        <v>360</v>
      </c>
      <c r="C16" s="1480"/>
      <c r="D16" s="1480"/>
      <c r="E16" s="1481"/>
      <c r="F16" s="1482">
        <v>5</v>
      </c>
      <c r="G16" s="1483"/>
      <c r="H16" s="431"/>
    </row>
    <row r="17" spans="1:8" x14ac:dyDescent="0.25">
      <c r="A17" s="1052">
        <v>4</v>
      </c>
      <c r="B17" s="1053" t="s">
        <v>624</v>
      </c>
      <c r="C17" s="978" t="s">
        <v>625</v>
      </c>
      <c r="D17" s="1054" t="s">
        <v>619</v>
      </c>
      <c r="E17" s="1050">
        <v>25</v>
      </c>
      <c r="F17" s="1055">
        <v>0.99</v>
      </c>
      <c r="G17" s="1055">
        <v>273</v>
      </c>
      <c r="H17" s="431">
        <f>ROUND(F17*E17*G17,2)</f>
        <v>6756.75</v>
      </c>
    </row>
    <row r="18" spans="1:8" x14ac:dyDescent="0.25">
      <c r="A18" s="1199"/>
      <c r="B18" s="1479" t="s">
        <v>360</v>
      </c>
      <c r="C18" s="1480"/>
      <c r="D18" s="1480"/>
      <c r="E18" s="1481"/>
      <c r="F18" s="1482">
        <v>3</v>
      </c>
      <c r="G18" s="1483"/>
      <c r="H18" s="431"/>
    </row>
    <row r="19" spans="1:8" x14ac:dyDescent="0.25">
      <c r="A19" s="1484" t="s">
        <v>364</v>
      </c>
      <c r="B19" s="1485"/>
      <c r="C19" s="1486"/>
      <c r="D19" s="404" t="s">
        <v>342</v>
      </c>
      <c r="E19" s="476"/>
      <c r="F19" s="1056" t="s">
        <v>340</v>
      </c>
      <c r="G19" s="1057"/>
      <c r="H19" s="517">
        <f>SUM(H11:H17)</f>
        <v>56789.8</v>
      </c>
    </row>
    <row r="20" spans="1:8" x14ac:dyDescent="0.25">
      <c r="A20" s="391"/>
      <c r="B20" s="1058"/>
      <c r="C20" s="1487" t="s">
        <v>626</v>
      </c>
      <c r="D20" s="1488"/>
      <c r="E20" s="1488"/>
      <c r="F20" s="1488"/>
      <c r="G20" s="1488"/>
      <c r="H20" s="1489"/>
    </row>
    <row r="21" spans="1:8" x14ac:dyDescent="0.25">
      <c r="A21" s="1206" t="s">
        <v>302</v>
      </c>
      <c r="B21" s="1490" t="s">
        <v>303</v>
      </c>
      <c r="C21" s="1492" t="s">
        <v>304</v>
      </c>
      <c r="D21" s="1492" t="s">
        <v>305</v>
      </c>
      <c r="E21" s="1494" t="s">
        <v>306</v>
      </c>
      <c r="F21" s="447"/>
      <c r="G21" s="1496" t="s">
        <v>323</v>
      </c>
      <c r="H21" s="1497"/>
    </row>
    <row r="22" spans="1:8" x14ac:dyDescent="0.25">
      <c r="A22" s="1207" t="s">
        <v>307</v>
      </c>
      <c r="B22" s="1491"/>
      <c r="C22" s="1493"/>
      <c r="D22" s="1493"/>
      <c r="E22" s="1495"/>
      <c r="F22" s="447"/>
      <c r="G22" s="1059" t="s">
        <v>0</v>
      </c>
      <c r="H22" s="500" t="s">
        <v>1</v>
      </c>
    </row>
    <row r="23" spans="1:8" ht="45" x14ac:dyDescent="0.25">
      <c r="A23" s="1060">
        <v>5</v>
      </c>
      <c r="B23" s="1010" t="s">
        <v>627</v>
      </c>
      <c r="C23" s="250" t="s">
        <v>628</v>
      </c>
      <c r="D23" s="250" t="s">
        <v>606</v>
      </c>
      <c r="E23" s="1050">
        <v>25</v>
      </c>
      <c r="F23" s="1061"/>
      <c r="G23" s="1051">
        <v>1577</v>
      </c>
      <c r="H23" s="438">
        <f>ROUND(E23*G23,2)</f>
        <v>39425</v>
      </c>
    </row>
    <row r="24" spans="1:8" ht="45" x14ac:dyDescent="0.25">
      <c r="A24" s="1060">
        <v>6</v>
      </c>
      <c r="B24" s="1010" t="s">
        <v>629</v>
      </c>
      <c r="C24" s="1199" t="s">
        <v>630</v>
      </c>
      <c r="D24" s="250" t="s">
        <v>606</v>
      </c>
      <c r="E24" s="1050">
        <v>35</v>
      </c>
      <c r="F24" s="1061"/>
      <c r="G24" s="1051">
        <v>1596</v>
      </c>
      <c r="H24" s="438">
        <f>ROUND(E24*G24,2)</f>
        <v>55860</v>
      </c>
    </row>
    <row r="25" spans="1:8" ht="60" x14ac:dyDescent="0.25">
      <c r="A25" s="1060">
        <v>7</v>
      </c>
      <c r="B25" s="893" t="s">
        <v>631</v>
      </c>
      <c r="C25" s="1199" t="s">
        <v>632</v>
      </c>
      <c r="D25" s="1199" t="s">
        <v>606</v>
      </c>
      <c r="E25" s="1199">
        <v>25</v>
      </c>
      <c r="F25" s="1062"/>
      <c r="G25" s="1063">
        <v>3268</v>
      </c>
      <c r="H25" s="438">
        <f>ROUND(E25*G25,2)</f>
        <v>81700</v>
      </c>
    </row>
    <row r="26" spans="1:8" ht="30" x14ac:dyDescent="0.25">
      <c r="A26" s="1064">
        <v>8</v>
      </c>
      <c r="B26" s="1065" t="s">
        <v>633</v>
      </c>
      <c r="C26" s="1066" t="s">
        <v>634</v>
      </c>
      <c r="D26" s="163" t="s">
        <v>606</v>
      </c>
      <c r="E26" s="1066">
        <v>1</v>
      </c>
      <c r="F26" s="1067"/>
      <c r="G26" s="1068">
        <v>333</v>
      </c>
      <c r="H26" s="1069">
        <f>ROUND(E26*G26,2)</f>
        <v>333</v>
      </c>
    </row>
    <row r="27" spans="1:8" ht="45" x14ac:dyDescent="0.25">
      <c r="A27" s="1060">
        <v>9</v>
      </c>
      <c r="B27" s="1070" t="s">
        <v>635</v>
      </c>
      <c r="C27" s="1071" t="s">
        <v>636</v>
      </c>
      <c r="D27" s="1071" t="s">
        <v>606</v>
      </c>
      <c r="E27" s="1072">
        <v>1</v>
      </c>
      <c r="F27" s="1055"/>
      <c r="G27" s="1073">
        <v>20615</v>
      </c>
      <c r="H27" s="1074">
        <f>ROUND(E27*G27,2)</f>
        <v>20615</v>
      </c>
    </row>
    <row r="28" spans="1:8" x14ac:dyDescent="0.25">
      <c r="A28" s="1075"/>
      <c r="B28" s="1498" t="s">
        <v>637</v>
      </c>
      <c r="C28" s="1499"/>
      <c r="D28" s="1209" t="s">
        <v>342</v>
      </c>
      <c r="E28" s="476"/>
      <c r="F28" s="1056" t="s">
        <v>340</v>
      </c>
      <c r="G28" s="1057"/>
      <c r="H28" s="1076">
        <f>SUM(H23:H27)</f>
        <v>197933</v>
      </c>
    </row>
    <row r="29" spans="1:8" x14ac:dyDescent="0.25">
      <c r="A29" s="1205"/>
      <c r="B29" s="1500" t="s">
        <v>638</v>
      </c>
      <c r="C29" s="1501"/>
      <c r="D29" s="1078" t="s">
        <v>342</v>
      </c>
      <c r="E29" s="476"/>
      <c r="F29" s="1079"/>
      <c r="G29" s="1057"/>
      <c r="H29" s="1080">
        <f>ROUND(H28*0.23,2)</f>
        <v>45524.59</v>
      </c>
    </row>
    <row r="30" spans="1:8" x14ac:dyDescent="0.25">
      <c r="A30" s="1205"/>
      <c r="B30" s="1204"/>
      <c r="C30" s="1502" t="s">
        <v>639</v>
      </c>
      <c r="D30" s="1503"/>
      <c r="E30" s="1503"/>
      <c r="F30" s="1503"/>
      <c r="G30" s="1503"/>
      <c r="H30" s="1504"/>
    </row>
    <row r="31" spans="1:8" x14ac:dyDescent="0.25">
      <c r="A31" s="1194" t="s">
        <v>302</v>
      </c>
      <c r="B31" s="1194" t="s">
        <v>303</v>
      </c>
      <c r="C31" s="1332" t="s">
        <v>304</v>
      </c>
      <c r="D31" s="1332" t="s">
        <v>305</v>
      </c>
      <c r="E31" s="1466" t="s">
        <v>306</v>
      </c>
      <c r="F31" s="1468" t="s">
        <v>640</v>
      </c>
      <c r="G31" s="1468" t="s">
        <v>354</v>
      </c>
      <c r="H31" s="1336" t="s">
        <v>399</v>
      </c>
    </row>
    <row r="32" spans="1:8" x14ac:dyDescent="0.25">
      <c r="A32" s="1195" t="s">
        <v>307</v>
      </c>
      <c r="B32" s="1195"/>
      <c r="C32" s="1333"/>
      <c r="D32" s="1333"/>
      <c r="E32" s="1467"/>
      <c r="F32" s="1469"/>
      <c r="G32" s="1469"/>
      <c r="H32" s="1337"/>
    </row>
    <row r="33" spans="1:8" ht="30" x14ac:dyDescent="0.25">
      <c r="A33" s="1082" t="s">
        <v>146</v>
      </c>
      <c r="B33" s="893" t="s">
        <v>641</v>
      </c>
      <c r="C33" s="1199" t="s">
        <v>642</v>
      </c>
      <c r="D33" s="250" t="s">
        <v>606</v>
      </c>
      <c r="E33" s="1199">
        <v>25</v>
      </c>
      <c r="F33" s="895">
        <v>0.7</v>
      </c>
      <c r="G33" s="1063">
        <v>394</v>
      </c>
      <c r="H33" s="393">
        <f>ROUND(E33*F33*G33,2)</f>
        <v>6895</v>
      </c>
    </row>
    <row r="34" spans="1:8" x14ac:dyDescent="0.25">
      <c r="A34" s="1083"/>
      <c r="B34" s="1366" t="s">
        <v>643</v>
      </c>
      <c r="C34" s="1367"/>
      <c r="D34" s="1084" t="s">
        <v>342</v>
      </c>
      <c r="E34" s="1085"/>
      <c r="F34" s="1086"/>
      <c r="G34" s="1048"/>
      <c r="H34" s="1087">
        <f>SUM(H33:H33)</f>
        <v>6895</v>
      </c>
    </row>
    <row r="35" spans="1:8" x14ac:dyDescent="0.25">
      <c r="A35" s="1088"/>
      <c r="B35" s="1474" t="s">
        <v>39</v>
      </c>
      <c r="C35" s="1475"/>
      <c r="D35" s="506" t="s">
        <v>342</v>
      </c>
      <c r="E35" s="507"/>
      <c r="F35" s="1089"/>
      <c r="G35" s="1090"/>
      <c r="H35" s="517">
        <f>SUM(H19,H29,H34)</f>
        <v>109209.39</v>
      </c>
    </row>
    <row r="36" spans="1:8" ht="44.25" customHeight="1" x14ac:dyDescent="0.25">
      <c r="A36" s="1088"/>
      <c r="B36" s="1366" t="s">
        <v>644</v>
      </c>
      <c r="C36" s="1367"/>
      <c r="D36" s="506"/>
      <c r="E36" s="507"/>
      <c r="F36" s="1089"/>
      <c r="G36" s="1090"/>
      <c r="H36" s="1076">
        <f>ROUND(H35*0.9156,2)</f>
        <v>99992.12</v>
      </c>
    </row>
    <row r="37" spans="1:8" x14ac:dyDescent="0.25">
      <c r="A37" s="1088"/>
      <c r="B37" s="1457" t="s">
        <v>645</v>
      </c>
      <c r="C37" s="1458"/>
      <c r="D37" s="1091" t="s">
        <v>342</v>
      </c>
      <c r="E37" s="507"/>
      <c r="F37" s="1089"/>
      <c r="G37" s="1090"/>
      <c r="H37" s="517">
        <f>H36</f>
        <v>99992.12</v>
      </c>
    </row>
    <row r="38" spans="1:8" x14ac:dyDescent="0.25">
      <c r="A38" s="435"/>
      <c r="B38" s="1092" t="s">
        <v>6</v>
      </c>
      <c r="C38" s="1093"/>
      <c r="D38" s="1072" t="s">
        <v>342</v>
      </c>
      <c r="E38" s="1050"/>
      <c r="F38" s="1051"/>
      <c r="G38" s="1051"/>
      <c r="H38" s="438">
        <f>ROUND(H37*0.18,2)</f>
        <v>17998.580000000002</v>
      </c>
    </row>
    <row r="39" spans="1:8" x14ac:dyDescent="0.25">
      <c r="A39" s="435"/>
      <c r="B39" s="1094" t="s">
        <v>368</v>
      </c>
      <c r="C39" s="1095"/>
      <c r="D39" s="1091" t="s">
        <v>342</v>
      </c>
      <c r="E39" s="1050"/>
      <c r="F39" s="1051"/>
      <c r="G39" s="1051"/>
      <c r="H39" s="256">
        <f>H37+H38</f>
        <v>117990.7</v>
      </c>
    </row>
    <row r="40" spans="1:8" x14ac:dyDescent="0.25">
      <c r="A40" s="1096"/>
      <c r="B40" s="1097"/>
      <c r="C40" s="1097"/>
      <c r="D40" s="1098"/>
      <c r="E40" s="1099"/>
      <c r="F40" s="1100"/>
      <c r="G40" s="1100"/>
      <c r="H40" s="1210"/>
    </row>
    <row r="41" spans="1:8" x14ac:dyDescent="0.25">
      <c r="A41" s="1102"/>
      <c r="B41" s="1103" t="s">
        <v>313</v>
      </c>
      <c r="C41" s="1452"/>
      <c r="D41" s="1452"/>
      <c r="E41" s="1452"/>
      <c r="F41" s="1104"/>
      <c r="G41" s="1104"/>
      <c r="H41" s="1105" t="s">
        <v>349</v>
      </c>
    </row>
    <row r="42" spans="1:8" x14ac:dyDescent="0.25">
      <c r="A42" s="1453"/>
      <c r="B42" s="1453"/>
      <c r="C42" s="1453"/>
      <c r="D42" s="1453"/>
      <c r="E42" s="1453"/>
      <c r="F42" s="1453"/>
      <c r="G42" s="1453"/>
      <c r="H42" s="1453"/>
    </row>
    <row r="43" spans="1:8" x14ac:dyDescent="0.25">
      <c r="A43" s="1096"/>
      <c r="B43" s="1097" t="s">
        <v>311</v>
      </c>
      <c r="C43" s="1452"/>
      <c r="D43" s="1452"/>
      <c r="E43" s="1452"/>
      <c r="F43" s="1100"/>
      <c r="G43" s="1100"/>
      <c r="H43" s="1106" t="s">
        <v>350</v>
      </c>
    </row>
  </sheetData>
  <mergeCells count="45">
    <mergeCell ref="A42:H42"/>
    <mergeCell ref="C43:E43"/>
    <mergeCell ref="B34:C34"/>
    <mergeCell ref="B35:C35"/>
    <mergeCell ref="B36:C36"/>
    <mergeCell ref="B37:C37"/>
    <mergeCell ref="C41:E41"/>
    <mergeCell ref="B28:C28"/>
    <mergeCell ref="B29:C29"/>
    <mergeCell ref="C30:H30"/>
    <mergeCell ref="C31:C32"/>
    <mergeCell ref="D31:D32"/>
    <mergeCell ref="E31:E32"/>
    <mergeCell ref="F31:F32"/>
    <mergeCell ref="G31:G32"/>
    <mergeCell ref="H31:H32"/>
    <mergeCell ref="A19:C19"/>
    <mergeCell ref="C20:H20"/>
    <mergeCell ref="B21:B22"/>
    <mergeCell ref="C21:C22"/>
    <mergeCell ref="D21:D22"/>
    <mergeCell ref="E21:E22"/>
    <mergeCell ref="G21:H21"/>
    <mergeCell ref="B14:E14"/>
    <mergeCell ref="F14:G14"/>
    <mergeCell ref="B16:E16"/>
    <mergeCell ref="F16:G16"/>
    <mergeCell ref="B18:E18"/>
    <mergeCell ref="F18:G18"/>
    <mergeCell ref="G7:G8"/>
    <mergeCell ref="H7:H8"/>
    <mergeCell ref="C9:H9"/>
    <mergeCell ref="C10:H10"/>
    <mergeCell ref="B12:E12"/>
    <mergeCell ref="F12:G12"/>
    <mergeCell ref="B7:B8"/>
    <mergeCell ref="C7:C8"/>
    <mergeCell ref="D7:D8"/>
    <mergeCell ref="E7:E8"/>
    <mergeCell ref="F7:F8"/>
    <mergeCell ref="A2:H2"/>
    <mergeCell ref="A3:H3"/>
    <mergeCell ref="A4:H4"/>
    <mergeCell ref="A5:H5"/>
    <mergeCell ref="A6:H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topLeftCell="A22" workbookViewId="0">
      <selection sqref="A1:H42"/>
    </sheetView>
  </sheetViews>
  <sheetFormatPr defaultRowHeight="15" x14ac:dyDescent="0.25"/>
  <cols>
    <col min="1" max="1" width="4.85546875" customWidth="1"/>
    <col min="2" max="2" width="27.7109375" customWidth="1"/>
    <col min="3" max="3" width="11.140625" customWidth="1"/>
    <col min="4" max="4" width="7" customWidth="1"/>
    <col min="5" max="5" width="5.85546875" customWidth="1"/>
    <col min="6" max="6" width="14.7109375" customWidth="1"/>
    <col min="7" max="7" width="13" customWidth="1"/>
    <col min="8" max="8" width="15" customWidth="1"/>
  </cols>
  <sheetData>
    <row r="3" spans="1:7" x14ac:dyDescent="0.25">
      <c r="A3" s="1446" t="s">
        <v>646</v>
      </c>
      <c r="B3" s="1446"/>
      <c r="C3" s="1446"/>
      <c r="D3" s="1446"/>
      <c r="E3" s="1446"/>
      <c r="F3" s="1446"/>
      <c r="G3" s="1446"/>
    </row>
    <row r="4" spans="1:7" x14ac:dyDescent="0.25">
      <c r="A4" s="1447"/>
      <c r="B4" s="1447"/>
      <c r="C4" s="1447"/>
      <c r="D4" s="1447"/>
      <c r="E4" s="1447"/>
      <c r="F4" s="1447"/>
      <c r="G4" s="1447"/>
    </row>
    <row r="5" spans="1:7" x14ac:dyDescent="0.25">
      <c r="A5" s="1448" t="s">
        <v>702</v>
      </c>
      <c r="B5" s="1448"/>
      <c r="C5" s="1448"/>
      <c r="D5" s="1448"/>
      <c r="E5" s="1448"/>
      <c r="F5" s="1448"/>
      <c r="G5" s="1448"/>
    </row>
    <row r="6" spans="1:7" x14ac:dyDescent="0.25">
      <c r="A6" s="1449"/>
      <c r="B6" s="1449"/>
      <c r="C6" s="1449"/>
      <c r="D6" s="1449"/>
      <c r="E6" s="1449"/>
      <c r="F6" s="1449"/>
      <c r="G6" s="1449"/>
    </row>
    <row r="7" spans="1:7" ht="30" customHeight="1" x14ac:dyDescent="0.25">
      <c r="A7" s="1200" t="s">
        <v>302</v>
      </c>
      <c r="B7" s="1438" t="s">
        <v>303</v>
      </c>
      <c r="C7" s="1440" t="s">
        <v>304</v>
      </c>
      <c r="D7" s="1440" t="s">
        <v>305</v>
      </c>
      <c r="E7" s="1442" t="s">
        <v>306</v>
      </c>
      <c r="F7" s="1444" t="s">
        <v>376</v>
      </c>
      <c r="G7" s="1445"/>
    </row>
    <row r="8" spans="1:7" x14ac:dyDescent="0.25">
      <c r="A8" s="1201" t="s">
        <v>307</v>
      </c>
      <c r="B8" s="1439"/>
      <c r="C8" s="1441"/>
      <c r="D8" s="1441"/>
      <c r="E8" s="1443"/>
      <c r="F8" s="878" t="s">
        <v>0</v>
      </c>
      <c r="G8" s="879" t="s">
        <v>1</v>
      </c>
    </row>
    <row r="9" spans="1:7" ht="28.5" x14ac:dyDescent="0.25">
      <c r="A9" s="208"/>
      <c r="B9" s="880" t="s">
        <v>324</v>
      </c>
      <c r="C9" s="881"/>
      <c r="D9" s="882"/>
      <c r="E9" s="883"/>
      <c r="F9" s="884"/>
      <c r="G9" s="885"/>
    </row>
    <row r="10" spans="1:7" x14ac:dyDescent="0.25">
      <c r="A10" s="940" t="s">
        <v>75</v>
      </c>
      <c r="B10" s="98" t="s">
        <v>703</v>
      </c>
      <c r="C10" s="1454" t="s">
        <v>673</v>
      </c>
      <c r="D10" s="1455"/>
      <c r="E10" s="1455"/>
      <c r="F10" s="1455"/>
      <c r="G10" s="1456"/>
    </row>
    <row r="11" spans="1:7" ht="30" x14ac:dyDescent="0.25">
      <c r="A11" s="1131" t="s">
        <v>76</v>
      </c>
      <c r="B11" s="1132" t="s">
        <v>674</v>
      </c>
      <c r="C11" s="1133" t="s">
        <v>675</v>
      </c>
      <c r="D11" s="1133" t="s">
        <v>606</v>
      </c>
      <c r="E11" s="1134">
        <v>17</v>
      </c>
      <c r="F11" s="1135">
        <v>1729</v>
      </c>
      <c r="G11" s="1136">
        <f>ROUND(E11*F11,2)</f>
        <v>29393</v>
      </c>
    </row>
    <row r="12" spans="1:7" ht="30" x14ac:dyDescent="0.25">
      <c r="A12" s="1115" t="s">
        <v>77</v>
      </c>
      <c r="B12" s="1132" t="s">
        <v>624</v>
      </c>
      <c r="C12" s="1133" t="s">
        <v>676</v>
      </c>
      <c r="D12" s="1133" t="s">
        <v>606</v>
      </c>
      <c r="E12" s="1133">
        <v>13</v>
      </c>
      <c r="F12" s="1135">
        <v>1017</v>
      </c>
      <c r="G12" s="1137">
        <f>ROUND(E12*F12,2)</f>
        <v>13221</v>
      </c>
    </row>
    <row r="13" spans="1:7" ht="30" x14ac:dyDescent="0.25">
      <c r="A13" s="1113" t="s">
        <v>78</v>
      </c>
      <c r="B13" s="1132" t="s">
        <v>677</v>
      </c>
      <c r="C13" s="1133" t="s">
        <v>678</v>
      </c>
      <c r="D13" s="1133" t="s">
        <v>606</v>
      </c>
      <c r="E13" s="1133">
        <v>13</v>
      </c>
      <c r="F13" s="1135">
        <v>1729</v>
      </c>
      <c r="G13" s="1138">
        <f>E13*F13</f>
        <v>22477</v>
      </c>
    </row>
    <row r="14" spans="1:7" ht="30" x14ac:dyDescent="0.25">
      <c r="A14" s="1113" t="s">
        <v>155</v>
      </c>
      <c r="B14" s="1132" t="s">
        <v>679</v>
      </c>
      <c r="C14" s="1133" t="s">
        <v>632</v>
      </c>
      <c r="D14" s="1133" t="s">
        <v>606</v>
      </c>
      <c r="E14" s="1133">
        <v>13</v>
      </c>
      <c r="F14" s="1135">
        <v>3268</v>
      </c>
      <c r="G14" s="1138">
        <f>E14*F14</f>
        <v>42484</v>
      </c>
    </row>
    <row r="15" spans="1:7" ht="30" x14ac:dyDescent="0.25">
      <c r="A15" s="1131" t="s">
        <v>170</v>
      </c>
      <c r="B15" s="1132" t="s">
        <v>684</v>
      </c>
      <c r="C15" s="1133" t="s">
        <v>628</v>
      </c>
      <c r="D15" s="1133" t="s">
        <v>606</v>
      </c>
      <c r="E15" s="1134">
        <v>15</v>
      </c>
      <c r="F15" s="1135">
        <v>1577</v>
      </c>
      <c r="G15" s="1136">
        <f>ROUND(E15*F15,2)</f>
        <v>23655</v>
      </c>
    </row>
    <row r="16" spans="1:7" ht="30" x14ac:dyDescent="0.25">
      <c r="A16" s="1131" t="s">
        <v>171</v>
      </c>
      <c r="B16" s="1065" t="s">
        <v>633</v>
      </c>
      <c r="C16" s="1066" t="s">
        <v>634</v>
      </c>
      <c r="D16" s="163" t="s">
        <v>606</v>
      </c>
      <c r="E16" s="1066">
        <v>3</v>
      </c>
      <c r="F16" s="1135">
        <v>333</v>
      </c>
      <c r="G16" s="1068">
        <f>ROUND(E16*F16,2)</f>
        <v>999</v>
      </c>
    </row>
    <row r="17" spans="1:7" x14ac:dyDescent="0.25">
      <c r="A17" s="98"/>
      <c r="B17" s="1140" t="s">
        <v>704</v>
      </c>
      <c r="C17" s="163"/>
      <c r="D17" s="1141" t="s">
        <v>342</v>
      </c>
      <c r="E17" s="163"/>
      <c r="F17" s="162"/>
      <c r="G17" s="162">
        <f>SUM(G11:G16)</f>
        <v>132229</v>
      </c>
    </row>
    <row r="18" spans="1:7" ht="53.25" x14ac:dyDescent="0.25">
      <c r="A18" s="98"/>
      <c r="B18" s="1142" t="s">
        <v>705</v>
      </c>
      <c r="C18" s="163">
        <v>0.23</v>
      </c>
      <c r="D18" s="1141" t="s">
        <v>342</v>
      </c>
      <c r="E18" s="163"/>
      <c r="F18" s="162"/>
      <c r="G18" s="1143">
        <f>ROUND(G17*0.23,2)</f>
        <v>30412.67</v>
      </c>
    </row>
    <row r="19" spans="1:7" x14ac:dyDescent="0.25">
      <c r="A19" s="1209"/>
      <c r="B19" s="1144" t="s">
        <v>703</v>
      </c>
      <c r="C19" s="1454" t="s">
        <v>639</v>
      </c>
      <c r="D19" s="1455"/>
      <c r="E19" s="1455"/>
      <c r="F19" s="1455"/>
      <c r="G19" s="1456"/>
    </row>
    <row r="20" spans="1:7" x14ac:dyDescent="0.25">
      <c r="A20" s="383" t="s">
        <v>278</v>
      </c>
      <c r="B20" s="98" t="s">
        <v>649</v>
      </c>
      <c r="C20" s="201" t="s">
        <v>650</v>
      </c>
      <c r="D20" s="163" t="s">
        <v>606</v>
      </c>
      <c r="E20" s="163">
        <v>1</v>
      </c>
      <c r="F20" s="162">
        <v>11</v>
      </c>
      <c r="G20" s="162">
        <f>E20*F20</f>
        <v>11</v>
      </c>
    </row>
    <row r="21" spans="1:7" x14ac:dyDescent="0.25">
      <c r="A21" s="1175" t="s">
        <v>280</v>
      </c>
      <c r="B21" s="435" t="s">
        <v>651</v>
      </c>
      <c r="C21" s="1028" t="s">
        <v>652</v>
      </c>
      <c r="D21" s="250" t="s">
        <v>606</v>
      </c>
      <c r="E21" s="1199">
        <v>1</v>
      </c>
      <c r="F21" s="1051">
        <v>3</v>
      </c>
      <c r="G21" s="500">
        <f>ROUND(E21*F21,2)</f>
        <v>3</v>
      </c>
    </row>
    <row r="22" spans="1:7" x14ac:dyDescent="0.25">
      <c r="A22" s="1176" t="s">
        <v>685</v>
      </c>
      <c r="B22" s="1147" t="s">
        <v>695</v>
      </c>
      <c r="C22" s="1148" t="s">
        <v>696</v>
      </c>
      <c r="D22" s="1084" t="s">
        <v>606</v>
      </c>
      <c r="E22" s="1149">
        <v>13</v>
      </c>
      <c r="F22" s="1150">
        <v>1</v>
      </c>
      <c r="G22" s="1121">
        <f>ROUND(E22*F22,2)</f>
        <v>13</v>
      </c>
    </row>
    <row r="23" spans="1:7" ht="30" x14ac:dyDescent="0.25">
      <c r="A23" s="1176" t="s">
        <v>688</v>
      </c>
      <c r="B23" s="1151" t="s">
        <v>698</v>
      </c>
      <c r="C23" s="1152" t="s">
        <v>699</v>
      </c>
      <c r="D23" s="1153" t="s">
        <v>606</v>
      </c>
      <c r="E23" s="1153">
        <v>13</v>
      </c>
      <c r="F23" s="1154">
        <v>0.7</v>
      </c>
      <c r="G23" s="385">
        <f>ROUND(E23*F23,2)</f>
        <v>9.1</v>
      </c>
    </row>
    <row r="24" spans="1:7" x14ac:dyDescent="0.25">
      <c r="A24" s="1155"/>
      <c r="B24" s="1177" t="s">
        <v>560</v>
      </c>
      <c r="C24" s="1177"/>
      <c r="D24" s="899" t="s">
        <v>561</v>
      </c>
      <c r="E24" s="1158"/>
      <c r="F24" s="1159"/>
      <c r="G24" s="385">
        <f>SUM(G20:G23)</f>
        <v>36.1</v>
      </c>
    </row>
    <row r="25" spans="1:7" x14ac:dyDescent="0.25">
      <c r="A25" s="1160"/>
      <c r="B25" s="1366" t="s">
        <v>706</v>
      </c>
      <c r="C25" s="1367"/>
      <c r="D25" s="342" t="s">
        <v>342</v>
      </c>
      <c r="E25" s="388"/>
      <c r="F25" s="500">
        <v>394</v>
      </c>
      <c r="G25" s="379">
        <f>ROUND(G24*F25,2)</f>
        <v>14223.4</v>
      </c>
    </row>
    <row r="26" spans="1:7" x14ac:dyDescent="0.25">
      <c r="A26" s="424"/>
      <c r="B26" s="1457" t="s">
        <v>701</v>
      </c>
      <c r="C26" s="1458"/>
      <c r="D26" s="1196" t="s">
        <v>342</v>
      </c>
      <c r="E26" s="1161"/>
      <c r="F26" s="1162"/>
      <c r="G26" s="379">
        <f>SUM(G18,G25)</f>
        <v>44636.07</v>
      </c>
    </row>
    <row r="27" spans="1:7" x14ac:dyDescent="0.25">
      <c r="A27" s="1163"/>
      <c r="B27" s="1459" t="s">
        <v>347</v>
      </c>
      <c r="C27" s="1460"/>
      <c r="D27" s="1209" t="s">
        <v>342</v>
      </c>
      <c r="E27" s="1164"/>
      <c r="F27" s="385"/>
      <c r="G27" s="385">
        <f>ROUND(G26*0.18,2)</f>
        <v>8034.49</v>
      </c>
    </row>
    <row r="28" spans="1:7" x14ac:dyDescent="0.25">
      <c r="A28" s="1165"/>
      <c r="B28" s="1450" t="s">
        <v>368</v>
      </c>
      <c r="C28" s="1451"/>
      <c r="D28" s="1196" t="s">
        <v>342</v>
      </c>
      <c r="E28" s="1166"/>
      <c r="F28" s="379"/>
      <c r="G28" s="379">
        <f>SUM(G26:G27)</f>
        <v>52670.559999999998</v>
      </c>
    </row>
    <row r="29" spans="1:7" x14ac:dyDescent="0.25">
      <c r="A29" s="1178"/>
      <c r="B29" s="1505"/>
      <c r="C29" s="1505"/>
      <c r="D29" s="1179"/>
      <c r="E29" s="1180"/>
      <c r="F29" s="1181"/>
      <c r="G29" s="1182"/>
    </row>
    <row r="30" spans="1:7" x14ac:dyDescent="0.25">
      <c r="A30" s="1102"/>
      <c r="B30" s="1103" t="s">
        <v>313</v>
      </c>
      <c r="C30" s="1202"/>
      <c r="D30" s="1202"/>
      <c r="E30" s="1202"/>
      <c r="F30" s="1477" t="s">
        <v>349</v>
      </c>
      <c r="G30" s="1477"/>
    </row>
    <row r="31" spans="1:7" x14ac:dyDescent="0.25">
      <c r="A31" s="1183"/>
      <c r="B31" s="1203"/>
      <c r="C31" s="1203"/>
      <c r="D31" s="1203"/>
      <c r="E31" s="1203"/>
      <c r="F31" s="1203"/>
      <c r="G31" s="1203"/>
    </row>
    <row r="32" spans="1:7" x14ac:dyDescent="0.25">
      <c r="A32" s="1096"/>
      <c r="B32" s="1097" t="s">
        <v>311</v>
      </c>
      <c r="C32" s="1202"/>
      <c r="D32" s="1202"/>
      <c r="E32" s="1202"/>
      <c r="F32" s="1506" t="s">
        <v>350</v>
      </c>
      <c r="G32" s="1506"/>
    </row>
  </sheetData>
  <mergeCells count="18">
    <mergeCell ref="B28:C28"/>
    <mergeCell ref="B29:C29"/>
    <mergeCell ref="F30:G30"/>
    <mergeCell ref="F32:G32"/>
    <mergeCell ref="C10:G10"/>
    <mergeCell ref="C19:G19"/>
    <mergeCell ref="B25:C25"/>
    <mergeCell ref="B26:C26"/>
    <mergeCell ref="B27:C27"/>
    <mergeCell ref="A3:G3"/>
    <mergeCell ref="A4:G4"/>
    <mergeCell ref="A5:G5"/>
    <mergeCell ref="A6:G6"/>
    <mergeCell ref="B7:B8"/>
    <mergeCell ref="C7:C8"/>
    <mergeCell ref="D7:D8"/>
    <mergeCell ref="E7:E8"/>
    <mergeCell ref="F7:G7"/>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opLeftCell="A13" workbookViewId="0">
      <selection activeCell="C37" sqref="C37"/>
    </sheetView>
  </sheetViews>
  <sheetFormatPr defaultRowHeight="15" x14ac:dyDescent="0.25"/>
  <cols>
    <col min="1" max="1" width="4.28515625" customWidth="1"/>
    <col min="2" max="2" width="33.5703125" customWidth="1"/>
    <col min="3" max="3" width="9" customWidth="1"/>
    <col min="4" max="4" width="5.7109375" customWidth="1"/>
    <col min="5" max="5" width="5.140625" customWidth="1"/>
    <col min="6" max="6" width="7" customWidth="1"/>
    <col min="7" max="7" width="11.140625" customWidth="1"/>
    <col min="8" max="8" width="11.42578125" customWidth="1"/>
  </cols>
  <sheetData>
    <row r="1" spans="1:8" x14ac:dyDescent="0.25">
      <c r="A1" s="1446" t="s">
        <v>646</v>
      </c>
      <c r="B1" s="1446"/>
      <c r="C1" s="1446"/>
      <c r="D1" s="1446"/>
      <c r="E1" s="1446"/>
      <c r="F1" s="1446"/>
      <c r="G1" s="1446"/>
      <c r="H1" s="1446"/>
    </row>
    <row r="2" spans="1:8" x14ac:dyDescent="0.25">
      <c r="A2" s="1447"/>
      <c r="B2" s="1447"/>
      <c r="C2" s="1447"/>
      <c r="D2" s="1447"/>
      <c r="E2" s="1447"/>
      <c r="F2" s="1447"/>
      <c r="G2" s="1447"/>
      <c r="H2" s="1447"/>
    </row>
    <row r="3" spans="1:8" x14ac:dyDescent="0.25">
      <c r="A3" s="1461"/>
      <c r="B3" s="1461"/>
      <c r="C3" s="1461"/>
      <c r="D3" s="1461"/>
      <c r="E3" s="1461"/>
      <c r="F3" s="1461"/>
      <c r="G3" s="1461"/>
      <c r="H3" s="1461"/>
    </row>
    <row r="4" spans="1:8" x14ac:dyDescent="0.25">
      <c r="A4" s="1448" t="s">
        <v>647</v>
      </c>
      <c r="B4" s="1448"/>
      <c r="C4" s="1448"/>
      <c r="D4" s="1448"/>
      <c r="E4" s="1448"/>
      <c r="F4" s="1448"/>
      <c r="G4" s="1448"/>
      <c r="H4" s="1448"/>
    </row>
    <row r="5" spans="1:8" x14ac:dyDescent="0.25">
      <c r="A5" s="1463"/>
      <c r="B5" s="1463"/>
      <c r="C5" s="1463"/>
      <c r="D5" s="1463"/>
      <c r="E5" s="1463"/>
      <c r="F5" s="1463"/>
      <c r="G5" s="1463"/>
      <c r="H5" s="1463"/>
    </row>
    <row r="6" spans="1:8" x14ac:dyDescent="0.25">
      <c r="A6" s="1464" t="s">
        <v>648</v>
      </c>
      <c r="B6" s="1363" t="s">
        <v>303</v>
      </c>
      <c r="C6" s="1332" t="s">
        <v>304</v>
      </c>
      <c r="D6" s="1332" t="s">
        <v>305</v>
      </c>
      <c r="E6" s="1466" t="s">
        <v>306</v>
      </c>
      <c r="F6" s="1468" t="s">
        <v>614</v>
      </c>
      <c r="G6" s="1468" t="s">
        <v>354</v>
      </c>
      <c r="H6" s="1336" t="s">
        <v>355</v>
      </c>
    </row>
    <row r="7" spans="1:8" ht="26.25" customHeight="1" x14ac:dyDescent="0.25">
      <c r="A7" s="1465"/>
      <c r="B7" s="1364"/>
      <c r="C7" s="1333"/>
      <c r="D7" s="1333"/>
      <c r="E7" s="1467"/>
      <c r="F7" s="1469"/>
      <c r="G7" s="1469"/>
      <c r="H7" s="1337"/>
    </row>
    <row r="8" spans="1:8" x14ac:dyDescent="0.25">
      <c r="A8" s="1107"/>
      <c r="B8" s="1108" t="s">
        <v>324</v>
      </c>
      <c r="C8" s="894"/>
      <c r="D8" s="894"/>
      <c r="E8" s="1109"/>
      <c r="F8" s="1110"/>
      <c r="G8" s="1110"/>
      <c r="H8" s="1111"/>
    </row>
    <row r="9" spans="1:8" x14ac:dyDescent="0.25">
      <c r="A9" s="1077"/>
      <c r="B9" s="1081"/>
      <c r="C9" s="1471" t="s">
        <v>639</v>
      </c>
      <c r="D9" s="1472"/>
      <c r="E9" s="1472"/>
      <c r="F9" s="1472"/>
      <c r="G9" s="1472"/>
      <c r="H9" s="1473"/>
    </row>
    <row r="10" spans="1:8" ht="24" customHeight="1" x14ac:dyDescent="0.25">
      <c r="A10" s="383" t="s">
        <v>4</v>
      </c>
      <c r="B10" s="98" t="s">
        <v>649</v>
      </c>
      <c r="C10" s="201" t="s">
        <v>650</v>
      </c>
      <c r="D10" s="163" t="s">
        <v>606</v>
      </c>
      <c r="E10" s="163">
        <v>15</v>
      </c>
      <c r="F10" s="162">
        <v>11</v>
      </c>
      <c r="G10" s="162">
        <v>394</v>
      </c>
      <c r="H10" s="1112">
        <f>ROUND(E10*F10*G10,2)</f>
        <v>65010</v>
      </c>
    </row>
    <row r="11" spans="1:8" x14ac:dyDescent="0.25">
      <c r="A11" s="1113" t="s">
        <v>17</v>
      </c>
      <c r="B11" s="98" t="s">
        <v>651</v>
      </c>
      <c r="C11" s="1114" t="s">
        <v>652</v>
      </c>
      <c r="D11" s="163" t="s">
        <v>606</v>
      </c>
      <c r="E11" s="201">
        <v>15</v>
      </c>
      <c r="F11" s="162">
        <v>3</v>
      </c>
      <c r="G11" s="385">
        <v>394</v>
      </c>
      <c r="H11" s="500">
        <f>ROUND(E11*F11*G11,2)</f>
        <v>17730</v>
      </c>
    </row>
    <row r="12" spans="1:8" x14ac:dyDescent="0.25">
      <c r="A12" s="1115" t="s">
        <v>20</v>
      </c>
      <c r="B12" s="1116" t="s">
        <v>653</v>
      </c>
      <c r="C12" s="1117" t="s">
        <v>654</v>
      </c>
      <c r="D12" s="1118" t="s">
        <v>606</v>
      </c>
      <c r="E12" s="1119">
        <v>13</v>
      </c>
      <c r="F12" s="1120">
        <v>1.5</v>
      </c>
      <c r="G12" s="1121">
        <v>394</v>
      </c>
      <c r="H12" s="1122">
        <f>ROUND(E12*F12*G12,2)</f>
        <v>7683</v>
      </c>
    </row>
    <row r="13" spans="1:8" ht="15.75" customHeight="1" x14ac:dyDescent="0.25">
      <c r="A13" s="1083"/>
      <c r="B13" s="1366" t="s">
        <v>655</v>
      </c>
      <c r="C13" s="1367"/>
      <c r="D13" s="1084" t="s">
        <v>342</v>
      </c>
      <c r="E13" s="1085"/>
      <c r="F13" s="1086"/>
      <c r="G13" s="1048"/>
      <c r="H13" s="1123">
        <f>SUM(H10:H11:H12)</f>
        <v>90423</v>
      </c>
    </row>
    <row r="14" spans="1:8" x14ac:dyDescent="0.25">
      <c r="A14" s="1464" t="s">
        <v>648</v>
      </c>
      <c r="B14" s="1363" t="s">
        <v>303</v>
      </c>
      <c r="C14" s="1492" t="s">
        <v>304</v>
      </c>
      <c r="D14" s="1492" t="s">
        <v>305</v>
      </c>
      <c r="E14" s="1494" t="s">
        <v>306</v>
      </c>
      <c r="F14" s="447"/>
      <c r="G14" s="1496" t="s">
        <v>323</v>
      </c>
      <c r="H14" s="1497"/>
    </row>
    <row r="15" spans="1:8" x14ac:dyDescent="0.25">
      <c r="A15" s="1465"/>
      <c r="B15" s="1364"/>
      <c r="C15" s="1493"/>
      <c r="D15" s="1493"/>
      <c r="E15" s="1495"/>
      <c r="F15" s="447"/>
      <c r="G15" s="1059" t="s">
        <v>0</v>
      </c>
      <c r="H15" s="500" t="s">
        <v>1</v>
      </c>
    </row>
    <row r="16" spans="1:8" x14ac:dyDescent="0.25">
      <c r="A16" s="1124"/>
      <c r="B16" s="1124"/>
      <c r="C16" s="1507" t="s">
        <v>626</v>
      </c>
      <c r="D16" s="1508"/>
      <c r="E16" s="1508"/>
      <c r="F16" s="1508"/>
      <c r="G16" s="1508"/>
      <c r="H16" s="1509"/>
    </row>
    <row r="17" spans="1:8" ht="29.25" customHeight="1" x14ac:dyDescent="0.25">
      <c r="A17" s="1113" t="s">
        <v>20</v>
      </c>
      <c r="B17" s="1125" t="s">
        <v>656</v>
      </c>
      <c r="C17" s="201" t="s">
        <v>657</v>
      </c>
      <c r="D17" s="201" t="s">
        <v>658</v>
      </c>
      <c r="E17" s="201">
        <v>4</v>
      </c>
      <c r="F17" s="1126"/>
      <c r="G17" s="1126">
        <v>3465</v>
      </c>
      <c r="H17" s="1127">
        <f>ROUND(E17*G17,2)</f>
        <v>13860</v>
      </c>
    </row>
    <row r="18" spans="1:8" ht="21" customHeight="1" x14ac:dyDescent="0.25">
      <c r="A18" s="1113" t="s">
        <v>23</v>
      </c>
      <c r="B18" s="197" t="s">
        <v>659</v>
      </c>
      <c r="C18" s="201" t="s">
        <v>660</v>
      </c>
      <c r="D18" s="201" t="s">
        <v>606</v>
      </c>
      <c r="E18" s="201">
        <v>62</v>
      </c>
      <c r="F18" s="1126"/>
      <c r="G18" s="1126">
        <v>1300</v>
      </c>
      <c r="H18" s="1128">
        <f t="shared" ref="H18:H24" si="0">E18*G18</f>
        <v>80600</v>
      </c>
    </row>
    <row r="19" spans="1:8" ht="38.25" customHeight="1" x14ac:dyDescent="0.25">
      <c r="A19" s="1113" t="s">
        <v>26</v>
      </c>
      <c r="B19" s="197" t="s">
        <v>661</v>
      </c>
      <c r="C19" s="201" t="s">
        <v>662</v>
      </c>
      <c r="D19" s="201" t="s">
        <v>606</v>
      </c>
      <c r="E19" s="201">
        <v>15</v>
      </c>
      <c r="F19" s="1126"/>
      <c r="G19" s="1126">
        <v>1517</v>
      </c>
      <c r="H19" s="1128">
        <f t="shared" si="0"/>
        <v>22755</v>
      </c>
    </row>
    <row r="20" spans="1:8" ht="30" customHeight="1" x14ac:dyDescent="0.25">
      <c r="A20" s="1113" t="s">
        <v>29</v>
      </c>
      <c r="B20" s="197" t="s">
        <v>633</v>
      </c>
      <c r="C20" s="201" t="s">
        <v>634</v>
      </c>
      <c r="D20" s="201" t="s">
        <v>606</v>
      </c>
      <c r="E20" s="201">
        <v>62</v>
      </c>
      <c r="F20" s="1126"/>
      <c r="G20" s="1126">
        <v>333</v>
      </c>
      <c r="H20" s="1128">
        <f t="shared" si="0"/>
        <v>20646</v>
      </c>
    </row>
    <row r="21" spans="1:8" ht="28.5" customHeight="1" x14ac:dyDescent="0.25">
      <c r="A21" s="1113" t="s">
        <v>32</v>
      </c>
      <c r="B21" s="197" t="s">
        <v>663</v>
      </c>
      <c r="C21" s="201" t="s">
        <v>100</v>
      </c>
      <c r="D21" s="201" t="s">
        <v>664</v>
      </c>
      <c r="E21" s="201">
        <v>120</v>
      </c>
      <c r="F21" s="1126"/>
      <c r="G21" s="1126">
        <v>48</v>
      </c>
      <c r="H21" s="1128">
        <f t="shared" si="0"/>
        <v>5760</v>
      </c>
    </row>
    <row r="22" spans="1:8" ht="30" customHeight="1" x14ac:dyDescent="0.25">
      <c r="A22" s="1113" t="s">
        <v>35</v>
      </c>
      <c r="B22" s="197" t="s">
        <v>665</v>
      </c>
      <c r="C22" s="201" t="s">
        <v>632</v>
      </c>
      <c r="D22" s="201" t="s">
        <v>606</v>
      </c>
      <c r="E22" s="201">
        <v>8</v>
      </c>
      <c r="F22" s="1126"/>
      <c r="G22" s="1126">
        <v>3268</v>
      </c>
      <c r="H22" s="1128">
        <f t="shared" si="0"/>
        <v>26144</v>
      </c>
    </row>
    <row r="23" spans="1:8" ht="29.25" customHeight="1" x14ac:dyDescent="0.25">
      <c r="A23" s="1113" t="s">
        <v>45</v>
      </c>
      <c r="B23" s="197" t="s">
        <v>666</v>
      </c>
      <c r="C23" s="201" t="s">
        <v>667</v>
      </c>
      <c r="D23" s="201" t="s">
        <v>606</v>
      </c>
      <c r="E23" s="201">
        <v>8</v>
      </c>
      <c r="F23" s="1126"/>
      <c r="G23" s="1126">
        <v>713</v>
      </c>
      <c r="H23" s="1128">
        <f t="shared" si="0"/>
        <v>5704</v>
      </c>
    </row>
    <row r="24" spans="1:8" ht="39" customHeight="1" x14ac:dyDescent="0.25">
      <c r="A24" s="1113" t="s">
        <v>146</v>
      </c>
      <c r="B24" s="197" t="s">
        <v>668</v>
      </c>
      <c r="C24" s="201" t="s">
        <v>669</v>
      </c>
      <c r="D24" s="201" t="s">
        <v>606</v>
      </c>
      <c r="E24" s="201">
        <v>14</v>
      </c>
      <c r="F24" s="1126"/>
      <c r="G24" s="1126">
        <v>903</v>
      </c>
      <c r="H24" s="1128">
        <f t="shared" si="0"/>
        <v>12642</v>
      </c>
    </row>
    <row r="25" spans="1:8" x14ac:dyDescent="0.25">
      <c r="A25" s="1075"/>
      <c r="B25" s="1498" t="s">
        <v>637</v>
      </c>
      <c r="C25" s="1499"/>
      <c r="D25" s="1044" t="s">
        <v>342</v>
      </c>
      <c r="E25" s="476"/>
      <c r="F25" s="1056" t="s">
        <v>340</v>
      </c>
      <c r="G25" s="1057"/>
      <c r="H25" s="1076">
        <f>SUM(H17:H24)</f>
        <v>188111</v>
      </c>
    </row>
    <row r="26" spans="1:8" x14ac:dyDescent="0.25">
      <c r="A26" s="1077"/>
      <c r="B26" s="1500" t="s">
        <v>638</v>
      </c>
      <c r="C26" s="1501"/>
      <c r="D26" s="1078" t="s">
        <v>342</v>
      </c>
      <c r="E26" s="476"/>
      <c r="F26" s="1079"/>
      <c r="G26" s="1057"/>
      <c r="H26" s="1080">
        <f>ROUND(H25*0.23,2)</f>
        <v>43265.53</v>
      </c>
    </row>
    <row r="27" spans="1:8" x14ac:dyDescent="0.25">
      <c r="A27" s="1088"/>
      <c r="B27" s="1474" t="s">
        <v>39</v>
      </c>
      <c r="C27" s="1475"/>
      <c r="D27" s="506" t="s">
        <v>342</v>
      </c>
      <c r="E27" s="507"/>
      <c r="F27" s="1089"/>
      <c r="G27" s="1090"/>
      <c r="H27" s="517">
        <f>SUM(H26,H13)</f>
        <v>133688.53</v>
      </c>
    </row>
    <row r="28" spans="1:8" x14ac:dyDescent="0.25">
      <c r="A28" s="1088"/>
      <c r="B28" s="1366" t="s">
        <v>670</v>
      </c>
      <c r="C28" s="1476"/>
      <c r="D28" s="506" t="s">
        <v>342</v>
      </c>
      <c r="E28" s="507"/>
      <c r="F28" s="1089"/>
      <c r="G28" s="1090"/>
      <c r="H28" s="517">
        <f>H27*0.935</f>
        <v>124998.77555000001</v>
      </c>
    </row>
    <row r="29" spans="1:8" x14ac:dyDescent="0.25">
      <c r="A29" s="435"/>
      <c r="B29" s="1092" t="s">
        <v>6</v>
      </c>
      <c r="C29" s="1093"/>
      <c r="D29" s="1072" t="s">
        <v>342</v>
      </c>
      <c r="E29" s="1050"/>
      <c r="F29" s="1051"/>
      <c r="G29" s="1051"/>
      <c r="H29" s="438">
        <f>ROUND(H28*0.18,2)</f>
        <v>22499.78</v>
      </c>
    </row>
    <row r="30" spans="1:8" x14ac:dyDescent="0.25">
      <c r="A30" s="435"/>
      <c r="B30" s="1094" t="s">
        <v>368</v>
      </c>
      <c r="C30" s="1095"/>
      <c r="D30" s="1091" t="s">
        <v>342</v>
      </c>
      <c r="E30" s="1050"/>
      <c r="F30" s="1051"/>
      <c r="G30" s="1051"/>
      <c r="H30" s="256">
        <f>H28+H29</f>
        <v>147498.55554999999</v>
      </c>
    </row>
    <row r="31" spans="1:8" x14ac:dyDescent="0.25">
      <c r="A31" s="1096"/>
      <c r="B31" s="1097"/>
      <c r="C31" s="1097"/>
      <c r="D31" s="1098"/>
      <c r="E31" s="1099"/>
      <c r="F31" s="1100"/>
      <c r="G31" s="1100"/>
      <c r="H31" s="1101"/>
    </row>
    <row r="32" spans="1:8" x14ac:dyDescent="0.25">
      <c r="A32" s="1102"/>
      <c r="B32" s="1129"/>
      <c r="C32" s="1452"/>
      <c r="D32" s="1452"/>
      <c r="E32" s="1452"/>
      <c r="F32" s="1104"/>
      <c r="G32" s="1104"/>
      <c r="H32" s="1130"/>
    </row>
    <row r="33" spans="1:8" x14ac:dyDescent="0.25">
      <c r="A33" s="1102"/>
      <c r="B33" s="1103" t="s">
        <v>313</v>
      </c>
      <c r="C33" s="1452"/>
      <c r="D33" s="1452"/>
      <c r="E33" s="1452"/>
      <c r="F33" s="1104"/>
      <c r="G33" s="1477" t="s">
        <v>349</v>
      </c>
      <c r="H33" s="1477"/>
    </row>
    <row r="34" spans="1:8" x14ac:dyDescent="0.25">
      <c r="A34" s="1453"/>
      <c r="B34" s="1453"/>
      <c r="C34" s="1453"/>
      <c r="D34" s="1453"/>
      <c r="E34" s="1453"/>
      <c r="F34" s="1453"/>
      <c r="G34" s="1453"/>
      <c r="H34" s="1453"/>
    </row>
    <row r="35" spans="1:8" x14ac:dyDescent="0.25">
      <c r="A35" s="1096"/>
      <c r="B35" s="1097" t="s">
        <v>311</v>
      </c>
      <c r="C35" s="1452"/>
      <c r="D35" s="1452"/>
      <c r="E35" s="1452"/>
      <c r="F35" s="1100"/>
      <c r="G35" s="1470" t="s">
        <v>350</v>
      </c>
      <c r="H35" s="1470"/>
    </row>
  </sheetData>
  <mergeCells count="32">
    <mergeCell ref="A5:H5"/>
    <mergeCell ref="A1:H1"/>
    <mergeCell ref="A2:H2"/>
    <mergeCell ref="A3:H3"/>
    <mergeCell ref="A4:H4"/>
    <mergeCell ref="A6:A7"/>
    <mergeCell ref="B6:B7"/>
    <mergeCell ref="C6:C7"/>
    <mergeCell ref="D6:D7"/>
    <mergeCell ref="E6:E7"/>
    <mergeCell ref="A14:A15"/>
    <mergeCell ref="B14:B15"/>
    <mergeCell ref="C14:C15"/>
    <mergeCell ref="D14:D15"/>
    <mergeCell ref="E14:E15"/>
    <mergeCell ref="C32:E32"/>
    <mergeCell ref="G6:G7"/>
    <mergeCell ref="H6:H7"/>
    <mergeCell ref="C9:H9"/>
    <mergeCell ref="B13:C13"/>
    <mergeCell ref="G14:H14"/>
    <mergeCell ref="F6:F7"/>
    <mergeCell ref="C16:H16"/>
    <mergeCell ref="B25:C25"/>
    <mergeCell ref="B26:C26"/>
    <mergeCell ref="B27:C27"/>
    <mergeCell ref="B28:C28"/>
    <mergeCell ref="C33:E33"/>
    <mergeCell ref="G33:H33"/>
    <mergeCell ref="A34:H34"/>
    <mergeCell ref="C35:E35"/>
    <mergeCell ref="G35:H35"/>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workbookViewId="0">
      <selection activeCell="L11" sqref="L11"/>
    </sheetView>
  </sheetViews>
  <sheetFormatPr defaultRowHeight="15" x14ac:dyDescent="0.25"/>
  <cols>
    <col min="1" max="1" width="4.42578125" customWidth="1"/>
    <col min="2" max="2" width="35.28515625" customWidth="1"/>
    <col min="4" max="5" width="5.5703125" customWidth="1"/>
    <col min="7" max="7" width="16.85546875" customWidth="1"/>
    <col min="9" max="9" width="12.42578125" customWidth="1"/>
  </cols>
  <sheetData>
    <row r="2" spans="1:9" ht="15.75" x14ac:dyDescent="0.25">
      <c r="A2" s="1301" t="s">
        <v>544</v>
      </c>
      <c r="B2" s="1301"/>
      <c r="C2" s="1301"/>
      <c r="D2" s="873"/>
      <c r="E2" s="203"/>
      <c r="F2" s="204"/>
      <c r="G2" s="205"/>
      <c r="H2" s="203"/>
      <c r="I2" s="203"/>
    </row>
    <row r="3" spans="1:9" ht="15.75" x14ac:dyDescent="0.25">
      <c r="A3" s="1329" t="s">
        <v>564</v>
      </c>
      <c r="B3" s="1329"/>
      <c r="C3" s="1329"/>
      <c r="D3" s="1329"/>
      <c r="E3" s="1329"/>
      <c r="F3" s="1329"/>
      <c r="G3" s="1329"/>
      <c r="H3" s="1329"/>
      <c r="I3" s="1329"/>
    </row>
    <row r="4" spans="1:9" ht="36.75" x14ac:dyDescent="0.25">
      <c r="A4" s="934" t="s">
        <v>565</v>
      </c>
      <c r="B4" s="935" t="s">
        <v>303</v>
      </c>
      <c r="C4" s="935" t="s">
        <v>304</v>
      </c>
      <c r="D4" s="935" t="s">
        <v>305</v>
      </c>
      <c r="E4" s="936" t="s">
        <v>306</v>
      </c>
      <c r="F4" s="937" t="s">
        <v>479</v>
      </c>
      <c r="G4" s="937" t="s">
        <v>566</v>
      </c>
      <c r="H4" s="938" t="s">
        <v>567</v>
      </c>
      <c r="I4" s="939" t="s">
        <v>355</v>
      </c>
    </row>
    <row r="5" spans="1:9" x14ac:dyDescent="0.25">
      <c r="A5" s="940"/>
      <c r="B5" s="1511" t="s">
        <v>12</v>
      </c>
      <c r="C5" s="1512"/>
      <c r="D5" s="1512"/>
      <c r="E5" s="1512"/>
      <c r="F5" s="1512"/>
      <c r="G5" s="1512"/>
      <c r="H5" s="1512"/>
      <c r="I5" s="1513"/>
    </row>
    <row r="6" spans="1:9" x14ac:dyDescent="0.25">
      <c r="A6" s="940"/>
      <c r="B6" s="941" t="s">
        <v>568</v>
      </c>
      <c r="C6" s="1514" t="s">
        <v>569</v>
      </c>
      <c r="D6" s="1515"/>
      <c r="E6" s="1515"/>
      <c r="F6" s="1515"/>
      <c r="G6" s="1515"/>
      <c r="H6" s="1515"/>
      <c r="I6" s="1516"/>
    </row>
    <row r="7" spans="1:9" ht="30" x14ac:dyDescent="0.25">
      <c r="A7" s="163">
        <v>1</v>
      </c>
      <c r="B7" s="942" t="s">
        <v>570</v>
      </c>
      <c r="C7" s="943" t="s">
        <v>571</v>
      </c>
      <c r="D7" s="1193" t="s">
        <v>572</v>
      </c>
      <c r="E7" s="436">
        <v>3</v>
      </c>
      <c r="F7" s="944">
        <v>5</v>
      </c>
      <c r="G7" s="436">
        <v>45.5</v>
      </c>
      <c r="H7" s="945">
        <v>352</v>
      </c>
      <c r="I7" s="438">
        <f>ROUND(E7*G7*H7,2)</f>
        <v>48048</v>
      </c>
    </row>
    <row r="8" spans="1:9" x14ac:dyDescent="0.25">
      <c r="A8" s="163"/>
      <c r="B8" s="211" t="s">
        <v>573</v>
      </c>
      <c r="C8" s="946"/>
      <c r="D8" s="940" t="s">
        <v>342</v>
      </c>
      <c r="E8" s="436"/>
      <c r="F8" s="944"/>
      <c r="G8" s="436"/>
      <c r="H8" s="945"/>
      <c r="I8" s="256">
        <f>I7</f>
        <v>48048</v>
      </c>
    </row>
    <row r="9" spans="1:9" x14ac:dyDescent="0.25">
      <c r="A9" s="163"/>
      <c r="B9" s="1517" t="s">
        <v>574</v>
      </c>
      <c r="C9" s="1518"/>
      <c r="D9" s="940" t="s">
        <v>342</v>
      </c>
      <c r="E9" s="436"/>
      <c r="F9" s="944"/>
      <c r="G9" s="436"/>
      <c r="H9" s="945"/>
      <c r="I9" s="256">
        <f>ROUND(I8*1.033,2)</f>
        <v>49633.58</v>
      </c>
    </row>
    <row r="10" spans="1:9" x14ac:dyDescent="0.25">
      <c r="A10" s="163"/>
      <c r="B10" s="947"/>
      <c r="C10" s="1510" t="s">
        <v>575</v>
      </c>
      <c r="D10" s="1510"/>
      <c r="E10" s="1510"/>
      <c r="F10" s="1510"/>
      <c r="G10" s="1510"/>
      <c r="H10" s="1510"/>
      <c r="I10" s="1510"/>
    </row>
    <row r="11" spans="1:9" ht="45" x14ac:dyDescent="0.25">
      <c r="A11" s="163">
        <v>2</v>
      </c>
      <c r="B11" s="948" t="s">
        <v>576</v>
      </c>
      <c r="C11" s="250" t="s">
        <v>577</v>
      </c>
      <c r="D11" s="250" t="s">
        <v>578</v>
      </c>
      <c r="E11" s="250">
        <v>3</v>
      </c>
      <c r="F11" s="949"/>
      <c r="G11" s="950">
        <v>0.9</v>
      </c>
      <c r="H11" s="945">
        <v>352</v>
      </c>
      <c r="I11" s="951">
        <f>H11*G11*E11</f>
        <v>950.40000000000009</v>
      </c>
    </row>
    <row r="12" spans="1:9" ht="45" x14ac:dyDescent="0.25">
      <c r="A12" s="163">
        <v>3</v>
      </c>
      <c r="B12" s="952" t="s">
        <v>579</v>
      </c>
      <c r="C12" s="250" t="s">
        <v>580</v>
      </c>
      <c r="D12" s="250" t="s">
        <v>578</v>
      </c>
      <c r="E12" s="250">
        <v>1</v>
      </c>
      <c r="F12" s="944">
        <v>5</v>
      </c>
      <c r="G12" s="950">
        <v>0.3</v>
      </c>
      <c r="H12" s="945">
        <v>352</v>
      </c>
      <c r="I12" s="951">
        <f>H12*G12*E12</f>
        <v>105.6</v>
      </c>
    </row>
    <row r="13" spans="1:9" x14ac:dyDescent="0.25">
      <c r="A13" s="163"/>
      <c r="B13" s="953" t="s">
        <v>346</v>
      </c>
      <c r="C13" s="946"/>
      <c r="D13" s="940" t="s">
        <v>342</v>
      </c>
      <c r="E13" s="436"/>
      <c r="F13" s="944"/>
      <c r="G13" s="436"/>
      <c r="H13" s="945"/>
      <c r="I13" s="256">
        <f>I9+I11+I12</f>
        <v>50689.58</v>
      </c>
    </row>
    <row r="14" spans="1:9" x14ac:dyDescent="0.25">
      <c r="A14" s="954"/>
      <c r="B14" s="955" t="s">
        <v>347</v>
      </c>
      <c r="C14" s="163"/>
      <c r="D14" s="163" t="s">
        <v>342</v>
      </c>
      <c r="E14" s="956"/>
      <c r="F14" s="956"/>
      <c r="G14" s="956"/>
      <c r="H14" s="162"/>
      <c r="I14" s="957">
        <f>ROUND(0.18*I13,2)</f>
        <v>9124.1200000000008</v>
      </c>
    </row>
    <row r="15" spans="1:9" x14ac:dyDescent="0.25">
      <c r="A15" s="954"/>
      <c r="B15" s="958" t="s">
        <v>386</v>
      </c>
      <c r="C15" s="163"/>
      <c r="D15" s="940" t="s">
        <v>342</v>
      </c>
      <c r="E15" s="956"/>
      <c r="F15" s="956"/>
      <c r="G15" s="956"/>
      <c r="H15" s="162"/>
      <c r="I15" s="959">
        <f>SUM(I13:I14)</f>
        <v>59813.700000000004</v>
      </c>
    </row>
    <row r="16" spans="1:9" x14ac:dyDescent="0.25">
      <c r="A16" s="960"/>
      <c r="B16" s="961"/>
      <c r="C16" s="962"/>
      <c r="D16" s="960"/>
      <c r="E16" s="963"/>
      <c r="F16" s="963"/>
      <c r="G16" s="963"/>
      <c r="H16" s="963"/>
      <c r="I16" s="963"/>
    </row>
    <row r="17" spans="1:9" x14ac:dyDescent="0.25">
      <c r="A17" s="961"/>
      <c r="B17" s="964" t="s">
        <v>313</v>
      </c>
      <c r="C17" s="965"/>
      <c r="D17" s="966"/>
      <c r="E17" s="967"/>
      <c r="F17" s="967"/>
      <c r="G17" s="967"/>
      <c r="H17" s="967"/>
      <c r="I17" s="968" t="s">
        <v>349</v>
      </c>
    </row>
    <row r="18" spans="1:9" x14ac:dyDescent="0.25">
      <c r="A18" s="960"/>
      <c r="B18" s="924"/>
      <c r="C18" s="969"/>
      <c r="D18" s="926"/>
      <c r="E18" s="926"/>
      <c r="F18" s="926"/>
      <c r="G18" s="926"/>
      <c r="H18" s="967"/>
      <c r="I18" s="967"/>
    </row>
    <row r="19" spans="1:9" x14ac:dyDescent="0.25">
      <c r="A19" s="213"/>
      <c r="B19" s="930" t="s">
        <v>311</v>
      </c>
      <c r="C19" s="969"/>
      <c r="D19" s="926"/>
      <c r="E19" s="970"/>
      <c r="F19" s="926"/>
      <c r="G19" s="926"/>
      <c r="H19" s="971"/>
      <c r="I19" s="373" t="s">
        <v>350</v>
      </c>
    </row>
  </sheetData>
  <mergeCells count="6">
    <mergeCell ref="C10:I10"/>
    <mergeCell ref="A2:C2"/>
    <mergeCell ref="A3:I3"/>
    <mergeCell ref="B5:I5"/>
    <mergeCell ref="C6:I6"/>
    <mergeCell ref="B9:C9"/>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workbookViewId="0">
      <selection activeCell="I16" sqref="I16"/>
    </sheetView>
  </sheetViews>
  <sheetFormatPr defaultRowHeight="15" x14ac:dyDescent="0.25"/>
  <cols>
    <col min="1" max="1" width="4.28515625" customWidth="1"/>
    <col min="2" max="2" width="31.5703125" customWidth="1"/>
    <col min="3" max="3" width="10.42578125" customWidth="1"/>
    <col min="4" max="4" width="5.85546875" customWidth="1"/>
    <col min="5" max="5" width="5.42578125" customWidth="1"/>
    <col min="6" max="6" width="12.140625" customWidth="1"/>
    <col min="7" max="7" width="13.42578125" customWidth="1"/>
  </cols>
  <sheetData>
    <row r="2" spans="1:7" ht="15.75" x14ac:dyDescent="0.25">
      <c r="A2" s="1301" t="s">
        <v>544</v>
      </c>
      <c r="B2" s="1301"/>
      <c r="C2" s="1301"/>
      <c r="D2" s="873"/>
      <c r="E2" s="203"/>
      <c r="F2" s="204"/>
      <c r="G2" s="205"/>
    </row>
    <row r="3" spans="1:7" ht="15.75" x14ac:dyDescent="0.25">
      <c r="A3" s="1303" t="s">
        <v>581</v>
      </c>
      <c r="B3" s="1304"/>
      <c r="C3" s="1304"/>
      <c r="D3" s="1304"/>
      <c r="E3" s="1304"/>
      <c r="F3" s="1304"/>
      <c r="G3" s="1304"/>
    </row>
    <row r="4" spans="1:7" ht="35.25" customHeight="1" x14ac:dyDescent="0.25">
      <c r="A4" s="1200" t="s">
        <v>302</v>
      </c>
      <c r="B4" s="1438" t="s">
        <v>303</v>
      </c>
      <c r="C4" s="1440" t="s">
        <v>304</v>
      </c>
      <c r="D4" s="1440" t="s">
        <v>305</v>
      </c>
      <c r="E4" s="1442" t="s">
        <v>306</v>
      </c>
      <c r="F4" s="1444" t="s">
        <v>376</v>
      </c>
      <c r="G4" s="1445"/>
    </row>
    <row r="5" spans="1:7" x14ac:dyDescent="0.25">
      <c r="A5" s="1201" t="s">
        <v>307</v>
      </c>
      <c r="B5" s="1439"/>
      <c r="C5" s="1441"/>
      <c r="D5" s="1441"/>
      <c r="E5" s="1443"/>
      <c r="F5" s="878" t="s">
        <v>0</v>
      </c>
      <c r="G5" s="879" t="s">
        <v>1</v>
      </c>
    </row>
    <row r="6" spans="1:7" x14ac:dyDescent="0.25">
      <c r="A6" s="1190"/>
      <c r="B6" s="972" t="s">
        <v>324</v>
      </c>
      <c r="C6" s="973"/>
      <c r="D6" s="974"/>
      <c r="E6" s="975"/>
      <c r="F6" s="976"/>
      <c r="G6" s="977"/>
    </row>
    <row r="7" spans="1:7" x14ac:dyDescent="0.25">
      <c r="A7" s="1191">
        <v>1</v>
      </c>
      <c r="B7" s="439" t="s">
        <v>582</v>
      </c>
      <c r="C7" s="1519" t="s">
        <v>583</v>
      </c>
      <c r="D7" s="1520"/>
      <c r="E7" s="1520"/>
      <c r="F7" s="1520"/>
      <c r="G7" s="1521"/>
    </row>
    <row r="8" spans="1:7" ht="45" x14ac:dyDescent="0.25">
      <c r="A8" s="978" t="s">
        <v>76</v>
      </c>
      <c r="B8" s="979" t="s">
        <v>584</v>
      </c>
      <c r="C8" s="1199" t="s">
        <v>585</v>
      </c>
      <c r="D8" s="250" t="s">
        <v>578</v>
      </c>
      <c r="E8" s="1199">
        <v>75</v>
      </c>
      <c r="F8" s="980">
        <v>1.4</v>
      </c>
      <c r="G8" s="981">
        <f>PRODUCT(E8:F8)</f>
        <v>105</v>
      </c>
    </row>
    <row r="9" spans="1:7" x14ac:dyDescent="0.25">
      <c r="A9" s="212"/>
      <c r="B9" s="211" t="s">
        <v>560</v>
      </c>
      <c r="C9" s="982"/>
      <c r="D9" s="212" t="s">
        <v>561</v>
      </c>
      <c r="E9" s="983"/>
      <c r="F9" s="984"/>
      <c r="G9" s="985">
        <f>ROUND(G8,2)</f>
        <v>105</v>
      </c>
    </row>
    <row r="10" spans="1:7" x14ac:dyDescent="0.25">
      <c r="A10" s="986"/>
      <c r="B10" s="1436" t="s">
        <v>562</v>
      </c>
      <c r="C10" s="1437"/>
      <c r="D10" s="209" t="s">
        <v>342</v>
      </c>
      <c r="E10" s="987"/>
      <c r="F10" s="984"/>
      <c r="G10" s="988">
        <f>ROUND(394*G9,2)</f>
        <v>41370</v>
      </c>
    </row>
    <row r="11" spans="1:7" x14ac:dyDescent="0.25">
      <c r="A11" s="268"/>
      <c r="B11" s="989" t="s">
        <v>346</v>
      </c>
      <c r="C11" s="990"/>
      <c r="D11" s="991" t="s">
        <v>342</v>
      </c>
      <c r="E11" s="992"/>
      <c r="F11" s="993"/>
      <c r="G11" s="994">
        <f>G10</f>
        <v>41370</v>
      </c>
    </row>
    <row r="12" spans="1:7" x14ac:dyDescent="0.25">
      <c r="A12" s="268"/>
      <c r="B12" s="995" t="s">
        <v>6</v>
      </c>
      <c r="C12" s="990"/>
      <c r="D12" s="209" t="s">
        <v>342</v>
      </c>
      <c r="E12" s="992"/>
      <c r="F12" s="996"/>
      <c r="G12" s="997">
        <f>ROUND(G11*0.18,2)</f>
        <v>7446.6</v>
      </c>
    </row>
    <row r="13" spans="1:7" x14ac:dyDescent="0.25">
      <c r="A13" s="268"/>
      <c r="B13" s="998" t="s">
        <v>368</v>
      </c>
      <c r="C13" s="990"/>
      <c r="D13" s="991" t="s">
        <v>342</v>
      </c>
      <c r="E13" s="992"/>
      <c r="F13" s="996"/>
      <c r="G13" s="994">
        <f>SUM(G11:G12)</f>
        <v>48816.6</v>
      </c>
    </row>
    <row r="14" spans="1:7" x14ac:dyDescent="0.25">
      <c r="A14" s="961"/>
      <c r="B14" s="999"/>
      <c r="C14" s="962"/>
      <c r="D14" s="960"/>
      <c r="E14" s="963"/>
      <c r="F14" s="1000"/>
      <c r="G14" s="1001"/>
    </row>
    <row r="15" spans="1:7" x14ac:dyDescent="0.25">
      <c r="A15" s="923"/>
      <c r="B15" s="1002" t="s">
        <v>313</v>
      </c>
      <c r="C15" s="1003"/>
      <c r="D15" s="1004"/>
      <c r="E15" s="1005"/>
      <c r="F15" s="1005"/>
      <c r="G15" s="1006" t="s">
        <v>349</v>
      </c>
    </row>
    <row r="16" spans="1:7" x14ac:dyDescent="0.25">
      <c r="A16" s="213"/>
      <c r="B16" s="924"/>
      <c r="C16" s="925"/>
      <c r="D16" s="926"/>
      <c r="E16" s="926"/>
      <c r="F16" s="927"/>
      <c r="G16" s="927"/>
    </row>
    <row r="17" spans="1:7" x14ac:dyDescent="0.25">
      <c r="A17" s="213"/>
      <c r="B17" s="930" t="s">
        <v>311</v>
      </c>
      <c r="C17" s="925"/>
      <c r="D17" s="926"/>
      <c r="E17" s="929"/>
      <c r="F17" s="927"/>
      <c r="G17" s="366" t="s">
        <v>350</v>
      </c>
    </row>
  </sheetData>
  <mergeCells count="9">
    <mergeCell ref="C7:G7"/>
    <mergeCell ref="B10:C10"/>
    <mergeCell ref="A2:C2"/>
    <mergeCell ref="A3:G3"/>
    <mergeCell ref="B4:B5"/>
    <mergeCell ref="C4:C5"/>
    <mergeCell ref="D4:D5"/>
    <mergeCell ref="E4:E5"/>
    <mergeCell ref="F4:G4"/>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6"/>
  <sheetViews>
    <sheetView topLeftCell="A22" workbookViewId="0">
      <selection activeCell="H26" sqref="A1:H26"/>
    </sheetView>
  </sheetViews>
  <sheetFormatPr defaultRowHeight="15" x14ac:dyDescent="0.25"/>
  <cols>
    <col min="1" max="1" width="4.7109375" customWidth="1"/>
    <col min="2" max="2" width="22.28515625" customWidth="1"/>
    <col min="7" max="7" width="12.42578125" customWidth="1"/>
    <col min="8" max="8" width="20.140625" customWidth="1"/>
  </cols>
  <sheetData>
    <row r="2" spans="1:7" ht="15.75" x14ac:dyDescent="0.25">
      <c r="A2" s="1301" t="s">
        <v>544</v>
      </c>
      <c r="B2" s="1301"/>
      <c r="C2" s="1301"/>
      <c r="D2" s="1189"/>
      <c r="E2" s="203"/>
      <c r="F2" s="204"/>
      <c r="G2" s="205"/>
    </row>
    <row r="3" spans="1:7" ht="15.75" x14ac:dyDescent="0.25">
      <c r="A3" s="1303" t="s">
        <v>586</v>
      </c>
      <c r="B3" s="1304"/>
      <c r="C3" s="1304"/>
      <c r="D3" s="1304"/>
      <c r="E3" s="1304"/>
      <c r="F3" s="1304"/>
      <c r="G3" s="1304"/>
    </row>
    <row r="4" spans="1:7" ht="29.25" customHeight="1" x14ac:dyDescent="0.25">
      <c r="A4" s="1191" t="s">
        <v>302</v>
      </c>
      <c r="B4" s="1330" t="s">
        <v>303</v>
      </c>
      <c r="C4" s="1408" t="s">
        <v>304</v>
      </c>
      <c r="D4" s="1408" t="s">
        <v>305</v>
      </c>
      <c r="E4" s="1410" t="s">
        <v>306</v>
      </c>
      <c r="F4" s="1444" t="s">
        <v>376</v>
      </c>
      <c r="G4" s="1445"/>
    </row>
    <row r="5" spans="1:7" x14ac:dyDescent="0.25">
      <c r="A5" s="1192" t="s">
        <v>307</v>
      </c>
      <c r="B5" s="1331"/>
      <c r="C5" s="1409"/>
      <c r="D5" s="1409"/>
      <c r="E5" s="1411"/>
      <c r="F5" s="206" t="s">
        <v>0</v>
      </c>
      <c r="G5" s="207" t="s">
        <v>1</v>
      </c>
    </row>
    <row r="6" spans="1:7" x14ac:dyDescent="0.25">
      <c r="A6" s="1190"/>
      <c r="B6" s="1007" t="s">
        <v>324</v>
      </c>
      <c r="C6" s="973"/>
      <c r="D6" s="210"/>
      <c r="E6" s="975"/>
      <c r="F6" s="1008"/>
      <c r="G6" s="977"/>
    </row>
    <row r="7" spans="1:7" ht="51" x14ac:dyDescent="0.25">
      <c r="A7" s="208"/>
      <c r="B7" s="1009" t="s">
        <v>587</v>
      </c>
      <c r="C7" s="1522" t="s">
        <v>588</v>
      </c>
      <c r="D7" s="1523"/>
      <c r="E7" s="1523"/>
      <c r="F7" s="1523"/>
      <c r="G7" s="1524"/>
    </row>
    <row r="8" spans="1:7" ht="45" x14ac:dyDescent="0.25">
      <c r="A8" s="892">
        <v>1</v>
      </c>
      <c r="B8" s="1010" t="s">
        <v>589</v>
      </c>
      <c r="C8" s="1011" t="s">
        <v>590</v>
      </c>
      <c r="D8" s="1012" t="s">
        <v>591</v>
      </c>
      <c r="E8" s="250">
        <v>1</v>
      </c>
      <c r="F8" s="1208">
        <v>4</v>
      </c>
      <c r="G8" s="980">
        <f t="shared" ref="G8:G13" si="0">PRODUCT(E8:F8)</f>
        <v>4</v>
      </c>
    </row>
    <row r="9" spans="1:7" ht="45" x14ac:dyDescent="0.25">
      <c r="A9" s="892">
        <v>2</v>
      </c>
      <c r="B9" s="1010" t="s">
        <v>592</v>
      </c>
      <c r="C9" s="1013" t="s">
        <v>593</v>
      </c>
      <c r="D9" s="250" t="s">
        <v>553</v>
      </c>
      <c r="E9" s="250">
        <v>1</v>
      </c>
      <c r="F9" s="1208">
        <v>4</v>
      </c>
      <c r="G9" s="980">
        <f t="shared" si="0"/>
        <v>4</v>
      </c>
    </row>
    <row r="10" spans="1:7" ht="60" x14ac:dyDescent="0.25">
      <c r="A10" s="892">
        <v>3</v>
      </c>
      <c r="B10" s="1014" t="s">
        <v>594</v>
      </c>
      <c r="C10" s="1013" t="s">
        <v>595</v>
      </c>
      <c r="D10" s="1015" t="s">
        <v>553</v>
      </c>
      <c r="E10" s="250">
        <v>1</v>
      </c>
      <c r="F10" s="950">
        <v>8</v>
      </c>
      <c r="G10" s="980">
        <f t="shared" si="0"/>
        <v>8</v>
      </c>
    </row>
    <row r="11" spans="1:7" ht="45" x14ac:dyDescent="0.25">
      <c r="A11" s="208">
        <v>4</v>
      </c>
      <c r="B11" s="1010" t="s">
        <v>596</v>
      </c>
      <c r="C11" s="1013" t="s">
        <v>597</v>
      </c>
      <c r="D11" s="1015" t="s">
        <v>553</v>
      </c>
      <c r="E11" s="250">
        <v>1</v>
      </c>
      <c r="F11" s="950">
        <v>4</v>
      </c>
      <c r="G11" s="980">
        <f t="shared" si="0"/>
        <v>4</v>
      </c>
    </row>
    <row r="12" spans="1:7" ht="30" x14ac:dyDescent="0.25">
      <c r="A12" s="208">
        <v>5</v>
      </c>
      <c r="B12" s="1016" t="s">
        <v>598</v>
      </c>
      <c r="C12" s="1013" t="s">
        <v>599</v>
      </c>
      <c r="D12" s="1015" t="s">
        <v>553</v>
      </c>
      <c r="E12" s="1195">
        <v>1</v>
      </c>
      <c r="F12" s="1017">
        <v>8</v>
      </c>
      <c r="G12" s="980">
        <f t="shared" si="0"/>
        <v>8</v>
      </c>
    </row>
    <row r="13" spans="1:7" x14ac:dyDescent="0.25">
      <c r="A13" s="892">
        <v>6</v>
      </c>
      <c r="B13" s="1018" t="s">
        <v>600</v>
      </c>
      <c r="C13" s="1013" t="s">
        <v>601</v>
      </c>
      <c r="D13" s="1015" t="s">
        <v>553</v>
      </c>
      <c r="E13" s="1195">
        <v>2</v>
      </c>
      <c r="F13" s="1017">
        <v>8</v>
      </c>
      <c r="G13" s="980">
        <f t="shared" si="0"/>
        <v>16</v>
      </c>
    </row>
    <row r="14" spans="1:7" ht="28.5" x14ac:dyDescent="0.25">
      <c r="A14" s="892"/>
      <c r="B14" s="897" t="s">
        <v>602</v>
      </c>
      <c r="C14" s="1019"/>
      <c r="D14" s="899" t="s">
        <v>561</v>
      </c>
      <c r="E14" s="1020"/>
      <c r="F14" s="1021"/>
      <c r="G14" s="1022">
        <f>SUM(G8:G13)</f>
        <v>44</v>
      </c>
    </row>
    <row r="15" spans="1:7" x14ac:dyDescent="0.25">
      <c r="A15" s="892"/>
      <c r="B15" s="1436" t="s">
        <v>562</v>
      </c>
      <c r="C15" s="1437"/>
      <c r="D15" s="342" t="s">
        <v>342</v>
      </c>
      <c r="E15" s="1023"/>
      <c r="F15" s="904"/>
      <c r="G15" s="1024">
        <f>ROUND(394*G14,2)</f>
        <v>17336</v>
      </c>
    </row>
    <row r="16" spans="1:7" x14ac:dyDescent="0.25">
      <c r="A16" s="892"/>
      <c r="B16" s="1025"/>
      <c r="C16" s="1525" t="s">
        <v>603</v>
      </c>
      <c r="D16" s="1526"/>
      <c r="E16" s="1526"/>
      <c r="F16" s="1526"/>
      <c r="G16" s="1527"/>
    </row>
    <row r="17" spans="1:7" ht="51" x14ac:dyDescent="0.25">
      <c r="A17" s="892">
        <v>7</v>
      </c>
      <c r="B17" s="1026" t="s">
        <v>604</v>
      </c>
      <c r="C17" s="1027" t="s">
        <v>605</v>
      </c>
      <c r="D17" s="1028" t="s">
        <v>606</v>
      </c>
      <c r="E17" s="1028">
        <v>1</v>
      </c>
      <c r="F17" s="1029">
        <v>1426</v>
      </c>
      <c r="G17" s="431">
        <f>PRODUCT(E17:F17)</f>
        <v>1426</v>
      </c>
    </row>
    <row r="18" spans="1:7" x14ac:dyDescent="0.25">
      <c r="A18" s="892">
        <v>8</v>
      </c>
      <c r="B18" s="1030" t="s">
        <v>607</v>
      </c>
      <c r="C18" s="1031" t="s">
        <v>608</v>
      </c>
      <c r="D18" s="1032" t="s">
        <v>606</v>
      </c>
      <c r="E18" s="1028">
        <v>1</v>
      </c>
      <c r="F18" s="1033">
        <v>1140</v>
      </c>
      <c r="G18" s="431">
        <f>PRODUCT(E18:F18)</f>
        <v>1140</v>
      </c>
    </row>
    <row r="19" spans="1:7" x14ac:dyDescent="0.25">
      <c r="A19" s="896"/>
      <c r="B19" s="1528" t="s">
        <v>609</v>
      </c>
      <c r="C19" s="1529"/>
      <c r="D19" s="1034" t="s">
        <v>342</v>
      </c>
      <c r="E19" s="426"/>
      <c r="F19" s="1035"/>
      <c r="G19" s="1036">
        <f>ROUND((SUM(G17:G18))*0.23,2)</f>
        <v>590.17999999999995</v>
      </c>
    </row>
    <row r="20" spans="1:7" ht="28.5" x14ac:dyDescent="0.25">
      <c r="A20" s="248"/>
      <c r="B20" s="916" t="s">
        <v>610</v>
      </c>
      <c r="C20" s="1037"/>
      <c r="D20" s="940" t="s">
        <v>342</v>
      </c>
      <c r="E20" s="912"/>
      <c r="F20" s="1038"/>
      <c r="G20" s="1039">
        <f>SUM(G15,G19)</f>
        <v>17926.18</v>
      </c>
    </row>
    <row r="21" spans="1:7" x14ac:dyDescent="0.25">
      <c r="A21" s="248"/>
      <c r="B21" s="426" t="s">
        <v>6</v>
      </c>
      <c r="C21" s="1040"/>
      <c r="D21" s="163" t="s">
        <v>342</v>
      </c>
      <c r="E21" s="912"/>
      <c r="F21" s="915"/>
      <c r="G21" s="1041">
        <f>ROUND(G20*0.18,2)</f>
        <v>3226.71</v>
      </c>
    </row>
    <row r="22" spans="1:7" x14ac:dyDescent="0.25">
      <c r="A22" s="248"/>
      <c r="B22" s="916" t="s">
        <v>368</v>
      </c>
      <c r="C22" s="1040"/>
      <c r="D22" s="940" t="s">
        <v>342</v>
      </c>
      <c r="E22" s="912"/>
      <c r="F22" s="915"/>
      <c r="G22" s="1039">
        <f>SUM(G20:G21)</f>
        <v>21152.89</v>
      </c>
    </row>
    <row r="23" spans="1:7" x14ac:dyDescent="0.25">
      <c r="A23" s="919"/>
      <c r="B23" s="886"/>
      <c r="C23" s="918"/>
      <c r="D23" s="919"/>
      <c r="E23" s="920"/>
      <c r="F23" s="921"/>
      <c r="G23" s="1042"/>
    </row>
    <row r="24" spans="1:7" x14ac:dyDescent="0.25">
      <c r="A24" s="961"/>
      <c r="B24" s="924" t="s">
        <v>313</v>
      </c>
      <c r="C24" s="925"/>
      <c r="D24" s="926"/>
      <c r="E24" s="926"/>
      <c r="F24" s="927"/>
      <c r="G24" s="365" t="s">
        <v>349</v>
      </c>
    </row>
    <row r="25" spans="1:7" x14ac:dyDescent="0.25">
      <c r="A25" s="213"/>
      <c r="B25" s="928"/>
      <c r="C25" s="925"/>
      <c r="D25" s="926"/>
      <c r="E25" s="929"/>
      <c r="F25" s="927"/>
      <c r="G25" s="927"/>
    </row>
    <row r="26" spans="1:7" x14ac:dyDescent="0.25">
      <c r="A26" s="213"/>
      <c r="B26" s="930" t="s">
        <v>311</v>
      </c>
      <c r="C26" s="931"/>
      <c r="D26" s="932"/>
      <c r="E26" s="932"/>
      <c r="F26" s="932"/>
      <c r="G26" s="933" t="s">
        <v>350</v>
      </c>
    </row>
  </sheetData>
  <mergeCells count="11">
    <mergeCell ref="C7:G7"/>
    <mergeCell ref="B15:C15"/>
    <mergeCell ref="C16:G16"/>
    <mergeCell ref="B19:C19"/>
    <mergeCell ref="A2:C2"/>
    <mergeCell ref="A3:G3"/>
    <mergeCell ref="B4:B5"/>
    <mergeCell ref="C4:C5"/>
    <mergeCell ref="D4:D5"/>
    <mergeCell ref="E4:E5"/>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56</vt:i4>
      </vt:variant>
    </vt:vector>
  </HeadingPairs>
  <TitlesOfParts>
    <vt:vector size="56" baseType="lpstr">
      <vt:lpstr>1.ГМ-50</vt:lpstr>
      <vt:lpstr>2.ГМ-50</vt:lpstr>
      <vt:lpstr>3.ГМ-50</vt:lpstr>
      <vt:lpstr>4.КВГМ-100(ПТВМ)</vt:lpstr>
      <vt:lpstr>5.КВГМ-100 (ПТВМ)</vt:lpstr>
      <vt:lpstr>6.ЛМЗ_БМ_Б-Д</vt:lpstr>
      <vt:lpstr>7.ЛМЗ_БМ_Б-Д</vt:lpstr>
      <vt:lpstr>8.ЛМЗ_БМ_Б-Д</vt:lpstr>
      <vt:lpstr>9.ГМ-50</vt:lpstr>
      <vt:lpstr>10.КВГМ_ПТВМ</vt:lpstr>
      <vt:lpstr>11.ЛМЗ_БМ_Б-Д</vt:lpstr>
      <vt:lpstr>12.Конц.в-в</vt:lpstr>
      <vt:lpstr>13.ЛМЗ БМ Б-Д(присос)</vt:lpstr>
      <vt:lpstr>14.Т-20, Т-23(сНХ)</vt:lpstr>
      <vt:lpstr>15.Т-20(ТИ)</vt:lpstr>
      <vt:lpstr>16.Т-23(ТИ)</vt:lpstr>
      <vt:lpstr>17.Т-30(ТИ)</vt:lpstr>
      <vt:lpstr>18.Т-20.5, Т-23</vt:lpstr>
      <vt:lpstr>19.Т-30</vt:lpstr>
      <vt:lpstr>20.ДСВ-800</vt:lpstr>
      <vt:lpstr>21.ДА-300</vt:lpstr>
      <vt:lpstr>22.ПЭН</vt:lpstr>
      <vt:lpstr>23.СН</vt:lpstr>
      <vt:lpstr>24.ПСВ</vt:lpstr>
      <vt:lpstr>25.К-р</vt:lpstr>
      <vt:lpstr>26.ТГ(присос)</vt:lpstr>
      <vt:lpstr>27.вент уст</vt:lpstr>
      <vt:lpstr>28.ВС (исп+пасп)</vt:lpstr>
      <vt:lpstr>29.Гидравл ТС</vt:lpstr>
      <vt:lpstr>30.ХВО (нал)</vt:lpstr>
      <vt:lpstr>31.Силикат.</vt:lpstr>
      <vt:lpstr>32 геодез котла</vt:lpstr>
      <vt:lpstr>33.Вибр.</vt:lpstr>
      <vt:lpstr>34 тепл. исп. ТА</vt:lpstr>
      <vt:lpstr>35.Ф-О</vt:lpstr>
      <vt:lpstr>36.ЗЗУ</vt:lpstr>
      <vt:lpstr>37.Ср-ва защиты</vt:lpstr>
      <vt:lpstr>38.Наладка ВВН</vt:lpstr>
      <vt:lpstr>39.АТ-1,2</vt:lpstr>
      <vt:lpstr>40.Хар.изол.обмоток</vt:lpstr>
      <vt:lpstr>41.ЛМ-1,СВ-2</vt:lpstr>
      <vt:lpstr>42. Шины</vt:lpstr>
      <vt:lpstr>43. НОРРЕСКЕ</vt:lpstr>
      <vt:lpstr>44.ЩКА</vt:lpstr>
      <vt:lpstr>45. тепл. обслед. ЭТО</vt:lpstr>
      <vt:lpstr>46.Осадки Б-А</vt:lpstr>
      <vt:lpstr>47.Геод.зданий</vt:lpstr>
      <vt:lpstr>48.кач.подз.вод</vt:lpstr>
      <vt:lpstr>49.Турб масло</vt:lpstr>
      <vt:lpstr>50.герметик</vt:lpstr>
      <vt:lpstr>51.трансформ масло</vt:lpstr>
      <vt:lpstr>52.Ан.компр.масла</vt:lpstr>
      <vt:lpstr>53.Ан.топлива</vt:lpstr>
      <vt:lpstr>54.Отложения</vt:lpstr>
      <vt:lpstr>55.Ан.эектролита</vt:lpstr>
      <vt:lpstr>56.ФМ</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2013-11-27T13:18:45Z</dcterms:modified>
</cp:coreProperties>
</file>